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J1014_1232400005870_04\Паспорта проектов (ИСПР ДЛИНУ ЛИНИЙ)\"/>
    </mc:Choice>
  </mc:AlternateContent>
  <bookViews>
    <workbookView xWindow="0" yWindow="90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R25" i="14" l="1"/>
  <c r="Q25" i="14"/>
  <c r="B21" i="22" l="1"/>
  <c r="V57" i="15"/>
  <c r="V56" i="15"/>
  <c r="V52" i="15"/>
  <c r="V32" i="15"/>
  <c r="V30" i="15"/>
  <c r="V27" i="15"/>
  <c r="V24" i="15"/>
  <c r="AB27" i="15"/>
  <c r="AB57" i="15"/>
  <c r="F57" i="15"/>
  <c r="C32" i="15"/>
  <c r="C30" i="15" s="1"/>
  <c r="C27" i="15"/>
  <c r="C24" i="15" s="1"/>
  <c r="C49" i="7" l="1"/>
  <c r="A5" i="22" l="1"/>
  <c r="A5" i="5"/>
  <c r="A4" i="15"/>
  <c r="A5" i="19"/>
  <c r="A5" i="10"/>
  <c r="A4" i="17"/>
  <c r="A5" i="6"/>
  <c r="AL12" i="19" l="1"/>
  <c r="D15" i="19"/>
  <c r="I12" i="16"/>
  <c r="D24" i="15" l="1"/>
  <c r="E24" i="15"/>
  <c r="G24" i="15"/>
  <c r="I24" i="15"/>
  <c r="J24" i="15"/>
  <c r="K24" i="15"/>
  <c r="M24" i="15"/>
  <c r="N24" i="15"/>
  <c r="O24" i="15"/>
  <c r="Q24" i="15"/>
  <c r="R24" i="15"/>
  <c r="S24" i="15"/>
  <c r="U24" i="15"/>
  <c r="W24" i="15"/>
  <c r="Y24" i="15"/>
  <c r="Z24" i="15"/>
  <c r="AA24" i="15"/>
  <c r="Q25" i="15" l="1"/>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4" i="15" l="1"/>
  <c r="B22" i="22"/>
  <c r="A15" i="22"/>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AB32" i="15" l="1"/>
  <c r="C52" i="15"/>
  <c r="F30" i="15"/>
  <c r="C14" i="15"/>
  <c r="F11" i="15"/>
  <c r="E8" i="15"/>
  <c r="AB30" i="15" l="1"/>
  <c r="AB52" i="15"/>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<sst xmlns="http://schemas.openxmlformats.org/spreadsheetml/2006/main" count="2460" uniqueCount="529">
  <si>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</si>
  <si>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</si>
  <si>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</si>
  <si>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</si>
  <si>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</si>
  <si>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</si>
  <si>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</si>
  <si>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</si>
  <si>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</si>
  <si>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</si>
  <si>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</si>
  <si>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</si>
  <si>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</si>
  <si>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</si>
  <si>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</si>
  <si>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</si>
  <si>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</si>
  <si>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</si>
  <si>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</si>
  <si>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</si>
  <si>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</si>
  <si>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</si>
  <si>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</si>
  <si>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</si>
  <si>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</si>
  <si>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</si>
  <si>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</si>
  <si>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</si>
  <si>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</si>
  <si>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</si>
  <si>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</si>
  <si>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</si>
  <si>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</si>
  <si>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</si>
  <si>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</si>
  <si>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</si>
  <si>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</si>
  <si>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</si>
  <si>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</si>
  <si>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</si>
  <si>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</si>
  <si>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</si>
  <si>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</si>
  <si>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</si>
  <si>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</si>
  <si>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</si>
  <si>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</si>
  <si>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</si>
  <si>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</si>
  <si>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</si>
  <si>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</si>
  <si>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</si>
  <si>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</si>
  <si>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</si>
  <si>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</si>
  <si>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</si>
  <si>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</si>
  <si>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</si>
  <si>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</si>
  <si>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</si>
  <si>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</si>
  <si>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</si>
  <si>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</si>
  <si>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</si>
  <si>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</si>
  <si>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</si>
  <si>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</si>
  <si>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</si>
  <si>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</si>
  <si>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</si>
  <si>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</si>
  <si>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</si>
  <si>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</si>
  <si>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</si>
  <si>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</si>
  <si>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</si>
  <si>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</si>
  <si>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</si>
  <si>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</si>
  <si>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</si>
  <si>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</si>
  <si>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</si>
  <si>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</si>
  <si>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</si>
  <si>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</si>
  <si>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</si>
  <si>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</si>
  <si>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</si>
  <si>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</si>
  <si>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</si>
  <si>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</si>
  <si>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</si>
  <si>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</si>
  <si>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</si>
  <si>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</si>
  <si>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</si>
  <si>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</si>
  <si>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</si>
  <si>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</si>
  <si>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</si>
  <si>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</si>
  <si>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</si>
  <si>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</si>
  <si>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</si>
  <si>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</si>
  <si>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</si>
  <si>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</si>
  <si>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</si>
  <si>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</si>
  <si>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</si>
  <si>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</si>
  <si>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</si>
  <si>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</si>
  <si>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</si>
  <si>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</si>
  <si>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</si>
  <si>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</si>
  <si>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</si>
  <si>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</si>
  <si>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</si>
  <si>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</si>
  <si>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</si>
  <si>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</si>
  <si>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</si>
  <si>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</si>
  <si>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</si>
  <si>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</si>
  <si>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</si>
  <si>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</si>
  <si>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</si>
  <si>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</si>
  <si>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</si>
  <si>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</si>
  <si>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</si>
  <si>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</si>
  <si>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</si>
  <si>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</si>
  <si>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</si>
  <si>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</si>
  <si>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</si>
  <si>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</si>
  <si>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</si>
  <si>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</si>
  <si>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</si>
  <si>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</si>
  <si>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</si>
  <si>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</si>
  <si>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</si>
  <si>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</si>
  <si>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</si>
  <si>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</si>
  <si>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</si>
  <si>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</si>
  <si>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</si>
  <si>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</si>
  <si>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</si>
  <si>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</si>
  <si>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</si>
  <si>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</si>
  <si>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</si>
  <si>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</si>
  <si>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</si>
  <si>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</si>
  <si>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</si>
  <si>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</si>
  <si>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</si>
  <si>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</si>
  <si>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</si>
  <si>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</si>
  <si>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</si>
  <si>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</si>
  <si>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</si>
  <si>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</si>
  <si>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</si>
  <si>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</si>
  <si>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</si>
  <si>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</si>
  <si>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</si>
  <si>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</si>
  <si>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</si>
  <si>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</si>
  <si>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</si>
  <si>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</si>
  <si>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</si>
  <si>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</si>
  <si>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</si>
  <si>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</si>
  <si>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</si>
  <si>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</si>
  <si>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</si>
  <si>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</si>
  <si>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</si>
  <si>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</si>
  <si>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</si>
  <si>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</si>
  <si>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</si>
  <si>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</si>
  <si>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</si>
  <si>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</si>
  <si>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</si>
  <si>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</si>
  <si>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</si>
  <si>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</si>
  <si>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</si>
  <si>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</si>
  <si>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</si>
  <si>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</si>
  <si>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</si>
  <si>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</si>
  <si>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</si>
  <si>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</si>
  <si>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</si>
  <si>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</si>
  <si>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</si>
  <si>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</si>
  <si>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</si>
  <si>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</si>
  <si>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</si>
  <si>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</si>
  <si>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</si>
  <si>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</si>
  <si>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</si>
  <si>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</si>
  <si>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</si>
  <si>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</si>
  <si>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</si>
  <si>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</si>
  <si>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</si>
  <si>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</si>
  <si>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</si>
  <si>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</si>
  <si>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</si>
  <si>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</si>
  <si>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</si>
  <si>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</si>
  <si>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</si>
  <si>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</si>
  <si>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</si>
  <si>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</si>
  <si>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</si>
  <si>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</si>
  <si>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</si>
  <si>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</si>
  <si>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</si>
  <si>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</si>
  <si>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</si>
  <si>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</si>
  <si>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</si>
  <si>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</si>
  <si>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</si>
  <si>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</si>
  <si>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</si>
  <si>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</si>
  <si>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</si>
  <si>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</si>
  <si>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</si>
  <si>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</si>
  <si>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</si>
  <si>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</si>
  <si>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</si>
  <si>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</si>
  <si>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</si>
  <si>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</si>
  <si>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</si>
  <si>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</si>
  <si>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</si>
  <si>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</si>
  <si>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</si>
  <si>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</si>
  <si>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</si>
  <si>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</si>
  <si>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</si>
  <si>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</si>
  <si>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</si>
  <si>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</si>
  <si>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</si>
  <si>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</si>
  <si>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</si>
  <si>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</si>
  <si>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</si>
  <si>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</si>
  <si>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</si>
  <si>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</si>
  <si>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</si>
  <si>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</si>
  <si>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</si>
  <si>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</si>
  <si>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</si>
  <si>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</si>
  <si>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</si>
  <si>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</si>
  <si>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</si>
  <si>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</si>
  <si>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</si>
  <si>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</si>
  <si>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</si>
  <si>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</si>
  <si>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</si>
  <si>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</si>
  <si>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</si>
  <si>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</si>
  <si>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</si>
  <si>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</si>
  <si>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</si>
  <si>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</si>
  <si>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</si>
  <si>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</si>
  <si>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</si>
  <si>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</si>
  <si>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</si>
  <si>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</si>
  <si>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</si>
  <si>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</si>
  <si>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</si>
  <si>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</si>
  <si>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</si>
  <si>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</si>
  <si>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</si>
  <si>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</si>
  <si>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</si>
  <si>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</si>
  <si>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</si>
  <si>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</si>
  <si>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</si>
  <si>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</si>
  <si>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</si>
  <si>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</si>
  <si>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</si>
  <si>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</si>
  <si>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</si>
  <si>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</si>
  <si>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</si>
  <si>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</si>
  <si>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</si>
  <si>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</si>
  <si>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</si>
  <si>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</si>
  <si>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</si>
  <si>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</si>
  <si>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</si>
  <si>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</si>
  <si>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</si>
  <si>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</si>
  <si>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</si>
  <si>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</si>
  <si>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</si>
  <si>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</si>
  <si>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</si>
  <si>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</si>
  <si>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</si>
  <si>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</si>
  <si>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</si>
  <si>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</si>
  <si>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</si>
  <si>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</si>
  <si>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</si>
  <si>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</si>
  <si>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</si>
  <si>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</si>
  <si>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</si>
  <si>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</si>
  <si>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</si>
  <si>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</si>
  <si>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</si>
  <si>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</si>
  <si>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</si>
  <si>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</si>
  <si>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</si>
  <si>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</si>
  <si>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</si>
  <si>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</si>
  <si>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</si>
  <si>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</si>
  <si>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</si>
  <si>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</si>
  <si>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</si>
  <si>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</si>
  <si>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</si>
  <si>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</si>
  <si>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</si>
  <si>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</si>
  <si>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</si>
  <si>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</si>
  <si>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</si>
  <si>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</si>
  <si>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</si>
  <si>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</si>
  <si>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</si>
  <si>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</si>
  <si>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</si>
  <si>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</si>
  <si>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</si>
  <si>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</si>
  <si>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</si>
  <si>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</si>
  <si>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</si>
  <si>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</si>
  <si>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</si>
  <si>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</si>
  <si>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</si>
  <si>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</si>
  <si>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</si>
  <si>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</si>
  <si>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</si>
  <si>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</si>
  <si>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</si>
  <si>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</si>
  <si>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</si>
  <si>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</si>
  <si>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</si>
  <si>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</si>
  <si>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</si>
  <si>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</si>
  <si>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</si>
  <si>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</si>
  <si>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</si>
  <si>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</si>
  <si>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</si>
  <si>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</si>
  <si>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</si>
  <si>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</si>
  <si>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</si>
  <si>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</si>
  <si>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</si>
  <si>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</si>
  <si>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</si>
  <si>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</si>
  <si>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</si>
  <si>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</si>
  <si>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</si>
  <si>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</si>
  <si>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</si>
  <si>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</si>
  <si>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</si>
  <si>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</si>
  <si>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</si>
  <si>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</si>
  <si>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</si>
  <si>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</si>
  <si>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</si>
  <si>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</si>
  <si>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</si>
  <si>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</si>
  <si>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</si>
  <si>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</si>
  <si>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</si>
  <si>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</si>
  <si>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</si>
  <si>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</si>
  <si>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</si>
  <si>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</si>
  <si>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</si>
  <si>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</si>
  <si>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</si>
  <si>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</si>
  <si>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</si>
  <si>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</si>
  <si>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</si>
  <si>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</si>
  <si>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</si>
  <si>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</si>
  <si>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</si>
  <si>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</si>
  <si>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</si>
  <si>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</si>
  <si>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</si>
  <si>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</si>
  <si>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</si>
  <si>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</si>
  <si>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</si>
  <si>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</si>
  <si>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</si>
  <si>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</si>
  <si>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</si>
  <si>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</si>
  <si>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</si>
  <si>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</si>
  <si>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</si>
  <si>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</si>
  <si>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</si>
  <si>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</si>
  <si>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</si>
  <si>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</si>
  <si>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</si>
  <si>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</si>
  <si>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</si>
  <si>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</si>
  <si>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</si>
  <si>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</si>
  <si>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</si>
  <si>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</si>
  <si>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</si>
  <si>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</si>
  <si>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</si>
  <si>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</si>
  <si>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</si>
  <si>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</si>
  <si>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</si>
  <si>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</si>
  <si>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</si>
  <si>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</si>
  <si>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</si>
  <si>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</si>
  <si>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</si>
  <si>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</si>
  <si>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</si>
  <si>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</si>
  <si>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</si>
  <si>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</si>
  <si>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</si>
  <si>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</si>
  <si>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</si>
  <si>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</si>
  <si>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</si>
  <si>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</si>
  <si>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</si>
  <si>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</si>
  <si>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</si>
  <si>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P_ИПР-2025-2029-5</t>
  </si>
  <si>
    <t>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t>
  </si>
  <si>
    <t>Красноярский край, Енисейский муниципальный округ, п.Майское</t>
  </si>
  <si>
    <t xml:space="preserve">Модернизация участка линии электропередачи 10 кВ от Фидера №1 ДЭС п.Майское, пер.Сымский, 1 до поселка Майское:
- условно постоянные потери электрической энергии факт - 1 291,26 кВт/год, план - 1 000,89 кВт/год;
-протяженность факт (провод А-35) -4 483м, (провод СИП-4) -170м., план - (провод СИП-3) - 3 583м., (провод СИП-4) - 395м.;
-количество опор (дерево) факт - 27 шт., план (железобетон) - 26 шт.;                                </t>
  </si>
  <si>
    <t>50+16мм²; 35+16мм²; 25+16мм²; 16мм²; 16мм²</t>
  </si>
  <si>
    <t>Воздушная линия ЛЭП, местонахождение:
Российская Федерация, Красноярский край, Енисейский р-н, п. Майское,
протяженность 9871м</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</si>
  <si>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0,4 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</si>
  <si>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опор, шт</t>
  </si>
  <si>
    <t>Сметная стоимость проекта в ценах 2026 года с НДС, млн. руб.</t>
  </si>
  <si>
    <t>участок воздушной линии электропередачи 0,4 кВ, протяженностью 1 514 м. на 26 опорах.</t>
  </si>
  <si>
    <t>10
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</si>
</sst>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zoomScale="70" zoomScaleSheetLayoutView="70" workbookViewId="0">
      <selection activeCell="B15" sqref="B15:C15"/>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499</v>
      </c>
    </row>
    <row r="4" spans="1:22" s="15" customFormat="1" ht="18.75" x14ac:dyDescent="0.3">
      <c r="A4" s="217"/>
      <c r="H4" s="216"/>
    </row>
    <row r="5" spans="1:22" s="15" customFormat="1" ht="15.75" x14ac:dyDescent="0.25">
      <c r="A5" s="246" t="s">
        <v>517</v>
      </c>
      <c r="B5" s="246"/>
      <c r="C5" s="246"/>
      <c r="D5" s="179"/>
      <c r="E5" s="179"/>
      <c r="F5" s="179"/>
      <c r="G5" s="179"/>
      <c r="H5" s="179"/>
      <c r="I5" s="179"/>
      <c r="J5" s="179"/>
    </row>
    <row r="6" spans="1:22" s="15" customFormat="1" ht="18.75" x14ac:dyDescent="0.3">
      <c r="A6" s="217"/>
      <c r="H6" s="216"/>
    </row>
    <row r="7" spans="1:22" s="15" customFormat="1" ht="18.75" x14ac:dyDescent="0.2">
      <c r="A7" s="250" t="s">
        <v>10</v>
      </c>
      <c r="B7" s="250"/>
      <c r="C7" s="250"/>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51" t="s">
        <v>500</v>
      </c>
      <c r="C9" s="251"/>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7" t="s">
        <v>9</v>
      </c>
      <c r="B10" s="247"/>
      <c r="C10" s="247"/>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51" t="s">
        <v>518</v>
      </c>
      <c r="C12" s="251"/>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7" t="s">
        <v>8</v>
      </c>
      <c r="B13" s="247"/>
      <c r="C13" s="247"/>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89.25" customHeight="1" x14ac:dyDescent="0.2">
      <c r="A15" s="220"/>
      <c r="B15" s="252" t="s">
        <v>519</v>
      </c>
      <c r="C15" s="252"/>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7" t="s">
        <v>6</v>
      </c>
      <c r="B16" s="247"/>
      <c r="C16" s="247"/>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8" t="s">
        <v>471</v>
      </c>
      <c r="B18" s="249"/>
      <c r="C18" s="249"/>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5</v>
      </c>
      <c r="B20" s="227" t="s">
        <v>68</v>
      </c>
      <c r="C20" s="191" t="s">
        <v>67</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66</v>
      </c>
      <c r="B22" s="230" t="s">
        <v>321</v>
      </c>
      <c r="C22" s="191" t="s">
        <v>497</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64</v>
      </c>
      <c r="B23" s="32" t="s">
        <v>65</v>
      </c>
      <c r="C23" s="191" t="s">
        <v>492</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43"/>
      <c r="B24" s="244"/>
      <c r="C24" s="245"/>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63</v>
      </c>
      <c r="B25" s="176" t="s">
        <v>420</v>
      </c>
      <c r="C25" s="191" t="s">
        <v>486</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62</v>
      </c>
      <c r="B26" s="176" t="s">
        <v>76</v>
      </c>
      <c r="C26" s="191" t="s">
        <v>489</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60</v>
      </c>
      <c r="B27" s="176" t="s">
        <v>75</v>
      </c>
      <c r="C27" s="191" t="s">
        <v>520</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59</v>
      </c>
      <c r="B28" s="176" t="s">
        <v>421</v>
      </c>
      <c r="C28" s="191" t="s">
        <v>490</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57</v>
      </c>
      <c r="B29" s="176" t="s">
        <v>422</v>
      </c>
      <c r="C29" s="191" t="s">
        <v>490</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55</v>
      </c>
      <c r="B30" s="176" t="s">
        <v>423</v>
      </c>
      <c r="C30" s="191" t="s">
        <v>490</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74</v>
      </c>
      <c r="B31" s="176" t="s">
        <v>424</v>
      </c>
      <c r="C31" s="191" t="s">
        <v>490</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72</v>
      </c>
      <c r="B32" s="176" t="s">
        <v>425</v>
      </c>
      <c r="C32" s="191" t="s">
        <v>490</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71</v>
      </c>
      <c r="B33" s="176" t="s">
        <v>426</v>
      </c>
      <c r="C33" s="191" t="s">
        <v>490</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43"/>
      <c r="B39" s="244"/>
      <c r="C39" s="245"/>
      <c r="D39" s="231"/>
      <c r="E39" s="231"/>
      <c r="F39" s="231"/>
      <c r="G39" s="231"/>
      <c r="H39" s="231"/>
      <c r="I39" s="231"/>
      <c r="J39" s="231"/>
      <c r="K39" s="231"/>
      <c r="L39" s="231"/>
      <c r="M39" s="231"/>
      <c r="N39" s="231"/>
      <c r="O39" s="231"/>
      <c r="P39" s="231"/>
      <c r="Q39" s="231"/>
      <c r="R39" s="231"/>
      <c r="S39" s="231"/>
      <c r="T39" s="231"/>
      <c r="U39" s="231"/>
      <c r="V39" s="231"/>
    </row>
    <row r="40" spans="1:22" ht="105" x14ac:dyDescent="0.25">
      <c r="A40" s="24" t="s">
        <v>432</v>
      </c>
      <c r="B40" s="176" t="s">
        <v>482</v>
      </c>
      <c r="C40" s="233" t="s">
        <v>521</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43"/>
      <c r="B47" s="244"/>
      <c r="C47" s="245"/>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v>4.6849999999999996</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498</v>
      </c>
      <c r="C49" s="236">
        <f>C48</f>
        <v>4.6849999999999996</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C37" sqref="C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499</v>
      </c>
    </row>
    <row r="4" spans="1:28" s="11"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59" t="s">
        <v>10</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5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54"/>
      <c r="I8" s="254"/>
      <c r="J8" s="254"/>
      <c r="K8" s="254"/>
      <c r="L8" s="254"/>
      <c r="M8" s="173"/>
      <c r="N8" s="173"/>
      <c r="O8" s="173"/>
      <c r="P8" s="173"/>
      <c r="Q8" s="173"/>
      <c r="R8" s="173"/>
      <c r="S8" s="173"/>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5" t="str">
        <f>'1. паспорт местоположение'!B12</f>
        <v>P_ИПР-2025-2029-5</v>
      </c>
      <c r="I11" s="255"/>
      <c r="J11" s="255"/>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9"/>
      <c r="U13" s="9"/>
      <c r="V13" s="9"/>
      <c r="W13" s="9"/>
      <c r="X13" s="9"/>
      <c r="Y13" s="9"/>
      <c r="Z13" s="9"/>
      <c r="AA13" s="9"/>
      <c r="AB13" s="9"/>
    </row>
    <row r="14" spans="1:28" s="3" customFormat="1" ht="67.5" customHeight="1" x14ac:dyDescent="0.2">
      <c r="A14" s="173">
        <f>'1. паспорт местоположение'!A15:C15</f>
        <v>0</v>
      </c>
      <c r="B14" s="173"/>
      <c r="C14" s="173"/>
      <c r="D14" s="173"/>
      <c r="E14" s="173"/>
      <c r="F14" s="253"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G14" s="253"/>
      <c r="H14" s="253"/>
      <c r="I14" s="253"/>
      <c r="J14" s="253"/>
      <c r="K14" s="253"/>
      <c r="L14" s="253"/>
      <c r="M14" s="253"/>
      <c r="N14" s="253"/>
      <c r="O14" s="253"/>
      <c r="P14" s="253"/>
      <c r="Q14" s="173"/>
      <c r="R14" s="173"/>
      <c r="S14" s="173"/>
      <c r="T14" s="7"/>
      <c r="U14" s="7"/>
      <c r="V14" s="7"/>
      <c r="W14" s="7"/>
      <c r="X14" s="7"/>
      <c r="Y14" s="7"/>
      <c r="Z14" s="7"/>
      <c r="AA14" s="7"/>
      <c r="AB14" s="7"/>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445</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6" t="s">
        <v>5</v>
      </c>
      <c r="B19" s="256" t="s">
        <v>98</v>
      </c>
      <c r="C19" s="263" t="s">
        <v>340</v>
      </c>
      <c r="D19" s="256" t="s">
        <v>339</v>
      </c>
      <c r="E19" s="256" t="s">
        <v>97</v>
      </c>
      <c r="F19" s="256" t="s">
        <v>96</v>
      </c>
      <c r="G19" s="256" t="s">
        <v>335</v>
      </c>
      <c r="H19" s="256" t="s">
        <v>95</v>
      </c>
      <c r="I19" s="256" t="s">
        <v>94</v>
      </c>
      <c r="J19" s="256" t="s">
        <v>93</v>
      </c>
      <c r="K19" s="256" t="s">
        <v>92</v>
      </c>
      <c r="L19" s="256" t="s">
        <v>91</v>
      </c>
      <c r="M19" s="256" t="s">
        <v>90</v>
      </c>
      <c r="N19" s="256" t="s">
        <v>89</v>
      </c>
      <c r="O19" s="256" t="s">
        <v>88</v>
      </c>
      <c r="P19" s="256" t="s">
        <v>87</v>
      </c>
      <c r="Q19" s="256" t="s">
        <v>338</v>
      </c>
      <c r="R19" s="256"/>
      <c r="S19" s="265" t="s">
        <v>439</v>
      </c>
      <c r="T19" s="4"/>
      <c r="U19" s="4"/>
      <c r="V19" s="4"/>
      <c r="W19" s="4"/>
      <c r="X19" s="4"/>
      <c r="Y19" s="4"/>
    </row>
    <row r="20" spans="1:28" s="3" customFormat="1" ht="180.75" customHeight="1" x14ac:dyDescent="0.2">
      <c r="A20" s="256"/>
      <c r="B20" s="256"/>
      <c r="C20" s="264"/>
      <c r="D20" s="256"/>
      <c r="E20" s="256"/>
      <c r="F20" s="256"/>
      <c r="G20" s="256"/>
      <c r="H20" s="256"/>
      <c r="I20" s="256"/>
      <c r="J20" s="256"/>
      <c r="K20" s="256"/>
      <c r="L20" s="256"/>
      <c r="M20" s="256"/>
      <c r="N20" s="256"/>
      <c r="O20" s="256"/>
      <c r="P20" s="256"/>
      <c r="Q20" s="36" t="s">
        <v>336</v>
      </c>
      <c r="R20" s="37" t="s">
        <v>337</v>
      </c>
      <c r="S20" s="265"/>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22" zoomScale="70" zoomScaleNormal="60" zoomScaleSheetLayoutView="70" workbookViewId="0">
      <selection activeCell="G27" sqref="G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499</v>
      </c>
    </row>
    <row r="5" spans="1:20" s="11" customFormat="1" ht="18.75" customHeight="1" x14ac:dyDescent="0.3">
      <c r="A5" s="17"/>
      <c r="H5" s="15"/>
      <c r="T5" s="14"/>
    </row>
    <row r="6" spans="1:20" s="11"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5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173"/>
      <c r="B13" s="173"/>
      <c r="C13" s="173"/>
      <c r="D13" s="173"/>
      <c r="E13" s="173"/>
      <c r="F13" s="173"/>
      <c r="G13" s="173"/>
      <c r="H13" s="173"/>
      <c r="I13" s="173"/>
      <c r="J13" s="197"/>
      <c r="K13" s="255" t="str">
        <f>'1. паспорт местоположение'!B12</f>
        <v>P_ИПР-2025-2029-5</v>
      </c>
      <c r="L13" s="255"/>
      <c r="M13" s="255"/>
      <c r="N13" s="255"/>
      <c r="O13" s="255"/>
      <c r="P13" s="197"/>
      <c r="Q13" s="173"/>
      <c r="R13" s="173"/>
      <c r="S13" s="173"/>
      <c r="T13" s="173"/>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52.5" customHeight="1" x14ac:dyDescent="0.2">
      <c r="A16" s="196"/>
      <c r="B16" s="196"/>
      <c r="C16" s="272"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D16" s="272"/>
      <c r="E16" s="272"/>
      <c r="F16" s="272"/>
      <c r="G16" s="272"/>
      <c r="H16" s="272"/>
      <c r="I16" s="272"/>
      <c r="J16" s="272"/>
      <c r="K16" s="272"/>
      <c r="L16" s="272"/>
      <c r="M16" s="272"/>
      <c r="N16" s="272"/>
      <c r="O16" s="272"/>
      <c r="P16" s="272"/>
      <c r="Q16" s="272"/>
      <c r="R16" s="272"/>
      <c r="S16" s="272"/>
      <c r="T16" s="19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8" t="s">
        <v>450</v>
      </c>
      <c r="B19" s="278"/>
      <c r="C19" s="278"/>
      <c r="D19" s="278"/>
      <c r="E19" s="278"/>
      <c r="F19" s="278"/>
      <c r="G19" s="278"/>
      <c r="H19" s="278"/>
      <c r="I19" s="278"/>
      <c r="J19" s="278"/>
      <c r="K19" s="278"/>
      <c r="L19" s="278"/>
      <c r="M19" s="278"/>
      <c r="N19" s="278"/>
      <c r="O19" s="278"/>
      <c r="P19" s="278"/>
      <c r="Q19" s="278"/>
      <c r="R19" s="278"/>
      <c r="S19" s="278"/>
      <c r="T19" s="278"/>
    </row>
    <row r="20" spans="1:113" s="4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66" t="s">
        <v>224</v>
      </c>
      <c r="C21" s="267"/>
      <c r="D21" s="270" t="s">
        <v>120</v>
      </c>
      <c r="E21" s="266" t="s">
        <v>479</v>
      </c>
      <c r="F21" s="267"/>
      <c r="G21" s="266" t="s">
        <v>244</v>
      </c>
      <c r="H21" s="267"/>
      <c r="I21" s="266" t="s">
        <v>119</v>
      </c>
      <c r="J21" s="267"/>
      <c r="K21" s="270" t="s">
        <v>118</v>
      </c>
      <c r="L21" s="266" t="s">
        <v>117</v>
      </c>
      <c r="M21" s="267"/>
      <c r="N21" s="266" t="s">
        <v>475</v>
      </c>
      <c r="O21" s="267"/>
      <c r="P21" s="270" t="s">
        <v>116</v>
      </c>
      <c r="Q21" s="275" t="s">
        <v>115</v>
      </c>
      <c r="R21" s="276"/>
      <c r="S21" s="275" t="s">
        <v>114</v>
      </c>
      <c r="T21" s="277"/>
    </row>
    <row r="22" spans="1:113" ht="204.75" customHeight="1" x14ac:dyDescent="0.25">
      <c r="A22" s="281"/>
      <c r="B22" s="268"/>
      <c r="C22" s="269"/>
      <c r="D22" s="274"/>
      <c r="E22" s="268"/>
      <c r="F22" s="269"/>
      <c r="G22" s="268"/>
      <c r="H22" s="269"/>
      <c r="I22" s="268"/>
      <c r="J22" s="269"/>
      <c r="K22" s="271"/>
      <c r="L22" s="268"/>
      <c r="M22" s="269"/>
      <c r="N22" s="268"/>
      <c r="O22" s="269"/>
      <c r="P22" s="271"/>
      <c r="Q22" s="95" t="s">
        <v>113</v>
      </c>
      <c r="R22" s="95" t="s">
        <v>449</v>
      </c>
      <c r="S22" s="95" t="s">
        <v>112</v>
      </c>
      <c r="T22" s="95" t="s">
        <v>111</v>
      </c>
    </row>
    <row r="23" spans="1:113" ht="51.75" customHeight="1" x14ac:dyDescent="0.25">
      <c r="A23" s="282"/>
      <c r="B23" s="177" t="s">
        <v>109</v>
      </c>
      <c r="C23" s="177" t="s">
        <v>110</v>
      </c>
      <c r="D23" s="271"/>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73" t="s">
        <v>483</v>
      </c>
      <c r="C31" s="273"/>
      <c r="D31" s="273"/>
      <c r="E31" s="273"/>
      <c r="F31" s="273"/>
      <c r="G31" s="273"/>
      <c r="H31" s="273"/>
      <c r="I31" s="273"/>
      <c r="J31" s="273"/>
      <c r="K31" s="273"/>
      <c r="L31" s="273"/>
      <c r="M31" s="273"/>
      <c r="N31" s="273"/>
      <c r="O31" s="273"/>
      <c r="P31" s="273"/>
      <c r="Q31" s="273"/>
      <c r="R31" s="273"/>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70" zoomScaleSheetLayoutView="70" workbookViewId="0">
      <selection activeCell="M25" sqref="M2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P_ИПР-2025-2029-5</v>
      </c>
      <c r="Q12" s="193"/>
      <c r="R12" s="193"/>
      <c r="S12" s="193"/>
      <c r="T12" s="193"/>
      <c r="U12" s="173"/>
      <c r="V12" s="173"/>
      <c r="W12" s="173"/>
      <c r="X12" s="173"/>
      <c r="Y12" s="173"/>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5.75" customHeight="1" x14ac:dyDescent="0.2">
      <c r="E15" s="173"/>
      <c r="F15" s="173"/>
      <c r="G15" s="255"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H15" s="255"/>
      <c r="I15" s="255"/>
      <c r="J15" s="255"/>
      <c r="K15" s="255"/>
      <c r="L15" s="255"/>
      <c r="M15" s="255"/>
      <c r="N15" s="255"/>
      <c r="O15" s="255"/>
      <c r="P15" s="255"/>
      <c r="Q15" s="255"/>
      <c r="R15" s="255"/>
      <c r="S15" s="255"/>
      <c r="T15" s="255"/>
      <c r="U15" s="255"/>
      <c r="V15" s="255"/>
      <c r="W15" s="255"/>
      <c r="X15" s="255"/>
      <c r="Y15" s="173"/>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49" customFormat="1" ht="21" customHeight="1" x14ac:dyDescent="0.25"/>
    <row r="21" spans="1:27" ht="15.75" customHeight="1" x14ac:dyDescent="0.25">
      <c r="A21" s="283" t="s">
        <v>5</v>
      </c>
      <c r="B21" s="286" t="s">
        <v>459</v>
      </c>
      <c r="C21" s="287"/>
      <c r="D21" s="286" t="s">
        <v>461</v>
      </c>
      <c r="E21" s="287"/>
      <c r="F21" s="275" t="s">
        <v>92</v>
      </c>
      <c r="G21" s="277"/>
      <c r="H21" s="277"/>
      <c r="I21" s="276"/>
      <c r="J21" s="283" t="s">
        <v>462</v>
      </c>
      <c r="K21" s="286" t="s">
        <v>463</v>
      </c>
      <c r="L21" s="287"/>
      <c r="M21" s="286" t="s">
        <v>464</v>
      </c>
      <c r="N21" s="287"/>
      <c r="O21" s="286" t="s">
        <v>451</v>
      </c>
      <c r="P21" s="287"/>
      <c r="Q21" s="286" t="s">
        <v>125</v>
      </c>
      <c r="R21" s="287"/>
      <c r="S21" s="283" t="s">
        <v>124</v>
      </c>
      <c r="T21" s="283" t="s">
        <v>465</v>
      </c>
      <c r="U21" s="283" t="s">
        <v>460</v>
      </c>
      <c r="V21" s="286" t="s">
        <v>123</v>
      </c>
      <c r="W21" s="287"/>
      <c r="X21" s="275" t="s">
        <v>115</v>
      </c>
      <c r="Y21" s="277"/>
      <c r="Z21" s="275" t="s">
        <v>114</v>
      </c>
      <c r="AA21" s="277"/>
    </row>
    <row r="22" spans="1:27" ht="216" customHeight="1" x14ac:dyDescent="0.25">
      <c r="A22" s="284"/>
      <c r="B22" s="288"/>
      <c r="C22" s="289"/>
      <c r="D22" s="288"/>
      <c r="E22" s="289"/>
      <c r="F22" s="275" t="s">
        <v>122</v>
      </c>
      <c r="G22" s="276"/>
      <c r="H22" s="275" t="s">
        <v>121</v>
      </c>
      <c r="I22" s="276"/>
      <c r="J22" s="285"/>
      <c r="K22" s="288"/>
      <c r="L22" s="289"/>
      <c r="M22" s="288"/>
      <c r="N22" s="289"/>
      <c r="O22" s="288"/>
      <c r="P22" s="289"/>
      <c r="Q22" s="288"/>
      <c r="R22" s="289"/>
      <c r="S22" s="285"/>
      <c r="T22" s="285"/>
      <c r="U22" s="285"/>
      <c r="V22" s="288"/>
      <c r="W22" s="289"/>
      <c r="X22" s="95" t="s">
        <v>113</v>
      </c>
      <c r="Y22" s="95" t="s">
        <v>449</v>
      </c>
      <c r="Z22" s="95" t="s">
        <v>112</v>
      </c>
      <c r="AA22" s="95" t="s">
        <v>111</v>
      </c>
    </row>
    <row r="23" spans="1:27" ht="60" customHeight="1" x14ac:dyDescent="0.25">
      <c r="A23" s="285"/>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316.5" customHeight="1" x14ac:dyDescent="0.25">
      <c r="A25" s="101">
        <v>1</v>
      </c>
      <c r="B25" s="240" t="s">
        <v>523</v>
      </c>
      <c r="C25" s="240" t="s">
        <v>523</v>
      </c>
      <c r="D25" s="240" t="s">
        <v>523</v>
      </c>
      <c r="E25" s="205" t="s">
        <v>523</v>
      </c>
      <c r="F25" s="240" t="s">
        <v>528</v>
      </c>
      <c r="G25" s="240" t="s">
        <v>528</v>
      </c>
      <c r="H25" s="240" t="s">
        <v>528</v>
      </c>
      <c r="I25" s="240" t="s">
        <v>528</v>
      </c>
      <c r="J25" s="101" t="s">
        <v>486</v>
      </c>
      <c r="K25" s="101">
        <v>1</v>
      </c>
      <c r="L25" s="101">
        <v>1</v>
      </c>
      <c r="M25" s="101" t="s">
        <v>501</v>
      </c>
      <c r="N25" s="240" t="s">
        <v>522</v>
      </c>
      <c r="O25" s="205" t="s">
        <v>502</v>
      </c>
      <c r="P25" s="205" t="s">
        <v>502</v>
      </c>
      <c r="Q25" s="101">
        <f>1.137+0.377</f>
        <v>1.514</v>
      </c>
      <c r="R25" s="239">
        <f>1.137+0.377</f>
        <v>1.514</v>
      </c>
      <c r="S25" s="101">
        <v>2028</v>
      </c>
      <c r="T25" s="101" t="s">
        <v>503</v>
      </c>
      <c r="U25" s="101" t="s">
        <v>503</v>
      </c>
      <c r="V25" s="101" t="s">
        <v>504</v>
      </c>
      <c r="W25" s="205" t="s">
        <v>505</v>
      </c>
      <c r="X25" s="101" t="s">
        <v>486</v>
      </c>
      <c r="Y25" s="101" t="s">
        <v>486</v>
      </c>
      <c r="Z25" s="101" t="s">
        <v>486</v>
      </c>
      <c r="AA25" s="101"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499</v>
      </c>
      <c r="E3" s="15"/>
      <c r="F3" s="15"/>
    </row>
    <row r="4" spans="1:29" s="11" customFormat="1" ht="18.75" x14ac:dyDescent="0.3">
      <c r="A4" s="16"/>
      <c r="C4" s="14"/>
      <c r="E4" s="15"/>
      <c r="F4" s="15"/>
    </row>
    <row r="5" spans="1:29" s="11" customFormat="1" ht="15.75" x14ac:dyDescent="0.2">
      <c r="A5" s="246" t="str">
        <f>'1. паспорт местоположение'!A5:C5</f>
        <v>Год раскрытия информации: 2026 год</v>
      </c>
      <c r="B5" s="246"/>
      <c r="C5" s="24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9" t="s">
        <v>10</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5"/>
      <c r="C9" s="255"/>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55" t="str">
        <f>'1. паспорт местоположение'!B12</f>
        <v>P_ИПР-2025-2029-5</v>
      </c>
      <c r="B12" s="255"/>
      <c r="C12" s="255"/>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1"/>
      <c r="B14" s="261"/>
      <c r="C14" s="261"/>
      <c r="D14" s="9"/>
      <c r="E14" s="9"/>
      <c r="F14" s="9"/>
      <c r="G14" s="9"/>
      <c r="H14" s="9"/>
      <c r="I14" s="9"/>
      <c r="J14" s="9"/>
      <c r="K14" s="9"/>
      <c r="L14" s="9"/>
      <c r="M14" s="9"/>
      <c r="N14" s="9"/>
      <c r="O14" s="9"/>
      <c r="P14" s="9"/>
      <c r="Q14" s="9"/>
      <c r="R14" s="9"/>
      <c r="S14" s="9"/>
      <c r="T14" s="9"/>
      <c r="U14" s="9"/>
    </row>
    <row r="15" spans="1:29" s="3" customFormat="1" ht="84.75" customHeight="1" x14ac:dyDescent="0.2">
      <c r="A15" s="173"/>
      <c r="B15" s="290"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C15" s="290"/>
      <c r="D15" s="7"/>
      <c r="E15" s="7"/>
      <c r="F15" s="7"/>
      <c r="G15" s="7"/>
      <c r="H15" s="7"/>
      <c r="I15" s="7"/>
      <c r="J15" s="7"/>
      <c r="K15" s="7"/>
      <c r="L15" s="7"/>
      <c r="M15" s="7"/>
      <c r="N15" s="7"/>
      <c r="O15" s="7"/>
      <c r="P15" s="7"/>
      <c r="Q15" s="7"/>
      <c r="R15" s="7"/>
      <c r="S15" s="7"/>
      <c r="T15" s="7"/>
      <c r="U15" s="7"/>
    </row>
    <row r="16" spans="1:29" s="3"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444</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493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458</v>
      </c>
      <c r="C27" s="213"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3" zoomScale="70" zoomScaleNormal="80" zoomScaleSheetLayoutView="7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499</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2"/>
      <c r="AB6" s="17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2"/>
      <c r="AB7" s="172"/>
    </row>
    <row r="8" spans="1:28" x14ac:dyDescent="0.25">
      <c r="A8" s="173"/>
      <c r="B8" s="173"/>
      <c r="C8" s="173"/>
      <c r="D8" s="173"/>
      <c r="E8" s="173"/>
      <c r="F8" s="173"/>
      <c r="G8" s="173"/>
      <c r="H8" s="173"/>
      <c r="I8" s="173"/>
      <c r="J8" s="173"/>
      <c r="K8" s="193"/>
      <c r="L8" s="291"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1"/>
      <c r="N8" s="291"/>
      <c r="O8" s="193"/>
      <c r="P8" s="193"/>
      <c r="Q8" s="193"/>
      <c r="R8" s="173"/>
      <c r="S8" s="173"/>
      <c r="T8" s="173"/>
      <c r="U8" s="173"/>
      <c r="V8" s="173"/>
      <c r="W8" s="173"/>
      <c r="X8" s="173"/>
      <c r="Y8" s="173"/>
      <c r="Z8" s="173"/>
      <c r="AA8" s="173"/>
      <c r="AB8" s="17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2"/>
      <c r="AB10" s="172"/>
    </row>
    <row r="11" spans="1:28" x14ac:dyDescent="0.25">
      <c r="A11" s="173"/>
      <c r="B11" s="173"/>
      <c r="C11" s="173"/>
      <c r="D11" s="173"/>
      <c r="E11" s="173"/>
      <c r="F11" s="173"/>
      <c r="G11" s="173"/>
      <c r="H11" s="173"/>
      <c r="I11" s="173"/>
      <c r="J11" s="173"/>
      <c r="K11" s="193"/>
      <c r="L11" s="291" t="str">
        <f>'1. паспорт местоположение'!B12</f>
        <v>P_ИПР-2025-2029-5</v>
      </c>
      <c r="M11" s="291"/>
      <c r="N11" s="291"/>
      <c r="O11" s="193"/>
      <c r="P11" s="193"/>
      <c r="Q11" s="193"/>
      <c r="R11" s="173"/>
      <c r="S11" s="173"/>
      <c r="T11" s="173"/>
      <c r="U11" s="173"/>
      <c r="V11" s="173"/>
      <c r="W11" s="173"/>
      <c r="X11" s="173"/>
      <c r="Y11" s="173"/>
      <c r="Z11" s="173"/>
      <c r="AA11" s="173"/>
      <c r="AB11" s="17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ht="48" customHeight="1" x14ac:dyDescent="0.25">
      <c r="A14" s="173"/>
      <c r="B14" s="173"/>
      <c r="C14" s="173"/>
      <c r="D14" s="173"/>
      <c r="E14" s="173"/>
      <c r="F14" s="173"/>
      <c r="G14" s="173"/>
      <c r="H14" s="173"/>
      <c r="I14" s="173"/>
      <c r="J14" s="173"/>
      <c r="K14" s="291"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L14" s="291"/>
      <c r="M14" s="291"/>
      <c r="N14" s="291"/>
      <c r="O14" s="291"/>
      <c r="P14" s="291"/>
      <c r="Q14" s="291"/>
      <c r="R14" s="291"/>
      <c r="S14" s="291"/>
      <c r="T14" s="291"/>
      <c r="U14" s="291"/>
      <c r="V14" s="291"/>
      <c r="W14" s="291"/>
      <c r="X14" s="173"/>
      <c r="Y14" s="173"/>
      <c r="Z14" s="173"/>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476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331</v>
      </c>
      <c r="B23" s="296"/>
      <c r="C23" s="296"/>
      <c r="D23" s="296"/>
      <c r="E23" s="296"/>
      <c r="F23" s="296"/>
      <c r="G23" s="296"/>
      <c r="H23" s="296"/>
      <c r="I23" s="296"/>
      <c r="J23" s="296"/>
      <c r="K23" s="296"/>
      <c r="L23" s="297"/>
      <c r="M23" s="294" t="s">
        <v>332</v>
      </c>
      <c r="N23" s="294"/>
      <c r="O23" s="294"/>
      <c r="P23" s="294"/>
      <c r="Q23" s="294"/>
      <c r="R23" s="294"/>
      <c r="S23" s="294"/>
      <c r="T23" s="294"/>
      <c r="U23" s="294"/>
      <c r="V23" s="294"/>
      <c r="W23" s="294"/>
      <c r="X23" s="294"/>
      <c r="Y23" s="294"/>
      <c r="Z23" s="294"/>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4" zoomScale="85" zoomScaleSheetLayoutView="85" workbookViewId="0">
      <selection activeCell="C12" sqref="C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499</v>
      </c>
    </row>
    <row r="4" spans="1:27" s="11" customFormat="1" ht="18.75" x14ac:dyDescent="0.3">
      <c r="A4" s="16"/>
      <c r="B4" s="16"/>
      <c r="L4" s="14"/>
    </row>
    <row r="5" spans="1:27" s="11"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9" t="s">
        <v>10</v>
      </c>
      <c r="B7" s="259"/>
      <c r="C7" s="259"/>
      <c r="D7" s="259"/>
      <c r="E7" s="259"/>
      <c r="F7" s="259"/>
      <c r="G7" s="259"/>
      <c r="H7" s="259"/>
      <c r="I7" s="259"/>
      <c r="J7" s="259"/>
      <c r="K7" s="259"/>
      <c r="L7" s="259"/>
      <c r="M7" s="259"/>
      <c r="N7" s="259"/>
      <c r="O7" s="12"/>
      <c r="P7" s="12"/>
      <c r="Q7" s="12"/>
      <c r="R7" s="12"/>
      <c r="S7" s="12"/>
      <c r="T7" s="12"/>
      <c r="U7" s="12"/>
      <c r="V7" s="12"/>
      <c r="W7" s="12"/>
      <c r="X7" s="12"/>
      <c r="Y7" s="12"/>
    </row>
    <row r="8" spans="1:27" s="11" customFormat="1" ht="18.75" x14ac:dyDescent="0.2">
      <c r="A8" s="259"/>
      <c r="B8" s="259"/>
      <c r="C8" s="259"/>
      <c r="D8" s="259"/>
      <c r="E8" s="259"/>
      <c r="F8" s="259"/>
      <c r="G8" s="259"/>
      <c r="H8" s="259"/>
      <c r="I8" s="259"/>
      <c r="J8" s="259"/>
      <c r="K8" s="259"/>
      <c r="L8" s="259"/>
      <c r="M8" s="259"/>
      <c r="N8" s="259"/>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60" t="s">
        <v>9</v>
      </c>
      <c r="B10" s="260"/>
      <c r="C10" s="260"/>
      <c r="D10" s="260"/>
      <c r="E10" s="260"/>
      <c r="F10" s="260"/>
      <c r="G10" s="260"/>
      <c r="H10" s="260"/>
      <c r="I10" s="260"/>
      <c r="J10" s="260"/>
      <c r="K10" s="260"/>
      <c r="L10" s="260"/>
      <c r="M10" s="260"/>
      <c r="N10" s="260"/>
      <c r="O10" s="12"/>
      <c r="P10" s="12"/>
      <c r="Q10" s="12"/>
      <c r="R10" s="12"/>
      <c r="S10" s="12"/>
      <c r="T10" s="12"/>
      <c r="U10" s="12"/>
      <c r="V10" s="12"/>
      <c r="W10" s="12"/>
      <c r="X10" s="12"/>
      <c r="Y10" s="12"/>
    </row>
    <row r="11" spans="1:27" s="11" customFormat="1" ht="18.75" x14ac:dyDescent="0.2">
      <c r="A11" s="259"/>
      <c r="B11" s="259"/>
      <c r="C11" s="259"/>
      <c r="D11" s="259"/>
      <c r="E11" s="259"/>
      <c r="F11" s="259"/>
      <c r="G11" s="259"/>
      <c r="H11" s="259"/>
      <c r="I11" s="259"/>
      <c r="J11" s="259"/>
      <c r="K11" s="259"/>
      <c r="L11" s="259"/>
      <c r="M11" s="259"/>
      <c r="N11" s="259"/>
      <c r="O11" s="12"/>
      <c r="P11" s="12"/>
      <c r="Q11" s="12"/>
      <c r="R11" s="12"/>
      <c r="S11" s="12"/>
      <c r="T11" s="12"/>
      <c r="U11" s="12"/>
      <c r="V11" s="12"/>
      <c r="W11" s="12"/>
      <c r="X11" s="12"/>
      <c r="Y11" s="12"/>
    </row>
    <row r="12" spans="1:27" s="11" customFormat="1" ht="18.75" x14ac:dyDescent="0.2">
      <c r="A12" s="196" t="s">
        <v>7</v>
      </c>
      <c r="B12" s="196"/>
      <c r="C12" s="196"/>
      <c r="D12" s="197"/>
      <c r="E12" s="255" t="str">
        <f>'1. паспорт местоположение'!B12</f>
        <v>P_ИПР-2025-2029-5</v>
      </c>
      <c r="F12" s="255"/>
      <c r="G12" s="255"/>
      <c r="H12" s="255"/>
      <c r="I12" s="197"/>
      <c r="J12" s="196"/>
      <c r="K12" s="196"/>
      <c r="L12" s="196"/>
      <c r="M12" s="196"/>
      <c r="N12" s="196"/>
      <c r="O12" s="12"/>
      <c r="P12" s="12"/>
      <c r="Q12" s="12"/>
      <c r="R12" s="12"/>
      <c r="S12" s="12"/>
      <c r="T12" s="12"/>
      <c r="U12" s="12"/>
      <c r="V12" s="12"/>
      <c r="W12" s="12"/>
      <c r="X12" s="12"/>
      <c r="Y12" s="12"/>
    </row>
    <row r="13" spans="1:27" s="11" customFormat="1" ht="18.75" x14ac:dyDescent="0.2">
      <c r="A13" s="260" t="s">
        <v>8</v>
      </c>
      <c r="B13" s="260"/>
      <c r="C13" s="260"/>
      <c r="D13" s="260"/>
      <c r="E13" s="260"/>
      <c r="F13" s="260"/>
      <c r="G13" s="260"/>
      <c r="H13" s="260"/>
      <c r="I13" s="260"/>
      <c r="J13" s="260"/>
      <c r="K13" s="260"/>
      <c r="L13" s="260"/>
      <c r="M13" s="260"/>
      <c r="N13" s="260"/>
      <c r="O13" s="12"/>
      <c r="P13" s="12"/>
      <c r="Q13" s="12"/>
      <c r="R13" s="12"/>
      <c r="S13" s="12"/>
      <c r="T13" s="12"/>
      <c r="U13" s="12"/>
      <c r="V13" s="12"/>
      <c r="W13" s="12"/>
      <c r="X13" s="12"/>
      <c r="Y13" s="12"/>
    </row>
    <row r="14" spans="1:27" s="8" customFormat="1" ht="15.75" customHeight="1" x14ac:dyDescent="0.2">
      <c r="A14" s="261"/>
      <c r="B14" s="261"/>
      <c r="C14" s="261"/>
      <c r="D14" s="261"/>
      <c r="E14" s="261"/>
      <c r="F14" s="261"/>
      <c r="G14" s="261"/>
      <c r="H14" s="261"/>
      <c r="I14" s="261"/>
      <c r="J14" s="261"/>
      <c r="K14" s="261"/>
      <c r="L14" s="261"/>
      <c r="M14" s="261"/>
      <c r="N14" s="261"/>
      <c r="O14" s="9"/>
      <c r="P14" s="9"/>
      <c r="Q14" s="9"/>
      <c r="R14" s="9"/>
      <c r="S14" s="9"/>
      <c r="T14" s="9"/>
      <c r="U14" s="9"/>
      <c r="V14" s="9"/>
      <c r="W14" s="9"/>
      <c r="X14" s="9"/>
      <c r="Y14" s="9"/>
    </row>
    <row r="15" spans="1:27" s="3" customFormat="1" ht="92.25" customHeight="1" x14ac:dyDescent="0.2">
      <c r="A15" s="196" t="s">
        <v>7</v>
      </c>
      <c r="B15" s="196"/>
      <c r="C15" s="299"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D15" s="299"/>
      <c r="E15" s="299"/>
      <c r="F15" s="299"/>
      <c r="G15" s="299"/>
      <c r="H15" s="299"/>
      <c r="I15" s="299"/>
      <c r="J15" s="299"/>
      <c r="K15" s="299"/>
      <c r="L15" s="196"/>
      <c r="M15" s="196"/>
      <c r="N15" s="196"/>
      <c r="O15" s="7"/>
      <c r="P15" s="7"/>
      <c r="Q15" s="7"/>
      <c r="R15" s="7"/>
      <c r="S15" s="7"/>
      <c r="T15" s="7"/>
      <c r="U15" s="7"/>
      <c r="V15" s="7"/>
      <c r="W15" s="7"/>
      <c r="X15" s="7"/>
      <c r="Y15" s="7"/>
    </row>
    <row r="16" spans="1:27" s="3" customFormat="1" ht="15" customHeight="1" x14ac:dyDescent="0.2">
      <c r="A16" s="260" t="s">
        <v>6</v>
      </c>
      <c r="B16" s="260"/>
      <c r="C16" s="260"/>
      <c r="D16" s="260"/>
      <c r="E16" s="260"/>
      <c r="F16" s="260"/>
      <c r="G16" s="260"/>
      <c r="H16" s="260"/>
      <c r="I16" s="260"/>
      <c r="J16" s="260"/>
      <c r="K16" s="260"/>
      <c r="L16" s="260"/>
      <c r="M16" s="260"/>
      <c r="N16" s="260"/>
      <c r="O16" s="5"/>
      <c r="P16" s="5"/>
      <c r="Q16" s="5"/>
      <c r="R16" s="5"/>
      <c r="S16" s="5"/>
      <c r="T16" s="5"/>
      <c r="U16" s="5"/>
      <c r="V16" s="5"/>
      <c r="W16" s="5"/>
      <c r="X16" s="5"/>
      <c r="Y16" s="5"/>
    </row>
    <row r="17" spans="1:25" s="3" customFormat="1" ht="15" customHeight="1" x14ac:dyDescent="0.2">
      <c r="A17" s="262"/>
      <c r="B17" s="262"/>
      <c r="C17" s="262"/>
      <c r="D17" s="262"/>
      <c r="E17" s="262"/>
      <c r="F17" s="262"/>
      <c r="G17" s="262"/>
      <c r="H17" s="262"/>
      <c r="I17" s="262"/>
      <c r="J17" s="262"/>
      <c r="K17" s="262"/>
      <c r="L17" s="262"/>
      <c r="M17" s="262"/>
      <c r="N17" s="262"/>
      <c r="O17" s="4"/>
      <c r="P17" s="4"/>
      <c r="Q17" s="4"/>
      <c r="R17" s="4"/>
      <c r="S17" s="4"/>
      <c r="T17" s="4"/>
      <c r="U17" s="4"/>
      <c r="V17" s="4"/>
    </row>
    <row r="18" spans="1:25" s="3" customFormat="1" ht="91.5" customHeight="1" x14ac:dyDescent="0.2">
      <c r="A18" s="300" t="s">
        <v>453</v>
      </c>
      <c r="B18" s="300"/>
      <c r="C18" s="300"/>
      <c r="D18" s="300"/>
      <c r="E18" s="300"/>
      <c r="F18" s="300"/>
      <c r="G18" s="300"/>
      <c r="H18" s="300"/>
      <c r="I18" s="300"/>
      <c r="J18" s="300"/>
      <c r="K18" s="300"/>
      <c r="L18" s="300"/>
      <c r="M18" s="300"/>
      <c r="N18" s="300"/>
      <c r="O18" s="6"/>
      <c r="P18" s="6"/>
      <c r="Q18" s="6"/>
      <c r="R18" s="6"/>
      <c r="S18" s="6"/>
      <c r="T18" s="6"/>
      <c r="U18" s="6"/>
      <c r="V18" s="6"/>
      <c r="W18" s="6"/>
      <c r="X18" s="6"/>
      <c r="Y18" s="6"/>
    </row>
    <row r="19" spans="1:25" s="3" customFormat="1" ht="78" customHeight="1" x14ac:dyDescent="0.2">
      <c r="A19" s="256" t="s">
        <v>5</v>
      </c>
      <c r="B19" s="256" t="s">
        <v>86</v>
      </c>
      <c r="C19" s="256" t="s">
        <v>85</v>
      </c>
      <c r="D19" s="256" t="s">
        <v>77</v>
      </c>
      <c r="E19" s="301" t="s">
        <v>84</v>
      </c>
      <c r="F19" s="302"/>
      <c r="G19" s="302"/>
      <c r="H19" s="302"/>
      <c r="I19" s="303"/>
      <c r="J19" s="256" t="s">
        <v>83</v>
      </c>
      <c r="K19" s="256"/>
      <c r="L19" s="256"/>
      <c r="M19" s="256"/>
      <c r="N19" s="256"/>
      <c r="O19" s="4"/>
      <c r="P19" s="4"/>
      <c r="Q19" s="4"/>
      <c r="R19" s="4"/>
      <c r="S19" s="4"/>
      <c r="T19" s="4"/>
      <c r="U19" s="4"/>
      <c r="V19" s="4"/>
    </row>
    <row r="20" spans="1:25" s="3" customFormat="1" ht="51" customHeight="1" x14ac:dyDescent="0.2">
      <c r="A20" s="256"/>
      <c r="B20" s="256"/>
      <c r="C20" s="256"/>
      <c r="D20" s="256"/>
      <c r="E20" s="36" t="s">
        <v>82</v>
      </c>
      <c r="F20" s="36" t="s">
        <v>81</v>
      </c>
      <c r="G20" s="36" t="s">
        <v>80</v>
      </c>
      <c r="H20" s="36" t="s">
        <v>79</v>
      </c>
      <c r="I20" s="36" t="s">
        <v>78</v>
      </c>
      <c r="J20" s="186" t="s">
        <v>487</v>
      </c>
      <c r="K20" s="186" t="s">
        <v>488</v>
      </c>
      <c r="L20" s="186" t="s">
        <v>494</v>
      </c>
      <c r="M20" s="186" t="s">
        <v>495</v>
      </c>
      <c r="N20" s="186" t="s">
        <v>496</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 ref="A18:N18"/>
    <mergeCell ref="A13:N13"/>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13" sqref="A13:AR1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499</v>
      </c>
    </row>
    <row r="4" spans="1:44" s="11" customFormat="1" ht="18.75" x14ac:dyDescent="0.3">
      <c r="A4" s="16"/>
      <c r="I4" s="15"/>
      <c r="J4" s="15"/>
      <c r="K4" s="14"/>
    </row>
    <row r="5" spans="1:44" s="11" customFormat="1" ht="18.75" customHeigh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1" customFormat="1" ht="18.75" x14ac:dyDescent="0.3">
      <c r="A6" s="16"/>
      <c r="I6" s="15"/>
      <c r="J6" s="15"/>
      <c r="K6" s="14"/>
    </row>
    <row r="7" spans="1:44" s="11"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72"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196"/>
      <c r="AR9" s="196"/>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72" t="str">
        <f>'1. паспорт местоположение'!B12</f>
        <v>P_ИПР-2025-2029-5</v>
      </c>
      <c r="AM12" s="372"/>
      <c r="AN12" s="372"/>
      <c r="AO12" s="197"/>
      <c r="AP12" s="196"/>
      <c r="AQ12" s="196"/>
      <c r="AR12" s="196"/>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81" customHeight="1" x14ac:dyDescent="0.2">
      <c r="A15" s="196" t="s">
        <v>7</v>
      </c>
      <c r="B15" s="196"/>
      <c r="C15" s="196"/>
      <c r="D15" s="371"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196"/>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9" t="s">
        <v>319</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6"/>
      <c r="AN24" s="106"/>
      <c r="AO24" s="134"/>
      <c r="AP24" s="134"/>
      <c r="AQ24" s="134"/>
      <c r="AR24" s="134"/>
      <c r="AS24" s="112"/>
    </row>
    <row r="25" spans="1:45" ht="12.75" customHeight="1" x14ac:dyDescent="0.25">
      <c r="A25" s="349" t="s">
        <v>318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7"/>
      <c r="AN25" s="370" t="s">
        <v>317</v>
      </c>
      <c r="AO25" s="370"/>
      <c r="AP25" s="370"/>
      <c r="AQ25" s="368"/>
      <c r="AR25" s="368"/>
      <c r="AS25" s="112"/>
    </row>
    <row r="26" spans="1:45" ht="17.25" customHeight="1" x14ac:dyDescent="0.25">
      <c r="A26" s="315" t="s">
        <v>316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7"/>
      <c r="AN26" s="359" t="s">
        <v>315</v>
      </c>
      <c r="AO26" s="360"/>
      <c r="AP26" s="361"/>
      <c r="AQ26" s="351"/>
      <c r="AR26" s="352"/>
      <c r="AS26" s="112"/>
    </row>
    <row r="27" spans="1:45" ht="17.25" customHeight="1" x14ac:dyDescent="0.25">
      <c r="A27" s="315" t="s">
        <v>314</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7"/>
      <c r="AN27" s="359" t="s">
        <v>313</v>
      </c>
      <c r="AO27" s="360"/>
      <c r="AP27" s="361"/>
      <c r="AQ27" s="351"/>
      <c r="AR27" s="352"/>
      <c r="AS27" s="112"/>
    </row>
    <row r="28" spans="1:45" ht="27.75" customHeight="1" thickBot="1" x14ac:dyDescent="0.3">
      <c r="A28" s="362" t="s">
        <v>312</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7"/>
      <c r="AN28" s="365" t="s">
        <v>311</v>
      </c>
      <c r="AO28" s="366"/>
      <c r="AP28" s="367"/>
      <c r="AQ28" s="351"/>
      <c r="AR28" s="352"/>
      <c r="AS28" s="112"/>
    </row>
    <row r="29" spans="1:45" ht="17.25" customHeight="1" x14ac:dyDescent="0.25">
      <c r="A29" s="353" t="s">
        <v>310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7"/>
      <c r="AN29" s="356"/>
      <c r="AO29" s="357"/>
      <c r="AP29" s="357"/>
      <c r="AQ29" s="351"/>
      <c r="AR29" s="358"/>
      <c r="AS29" s="112"/>
    </row>
    <row r="30" spans="1:45" ht="17.25" customHeight="1" x14ac:dyDescent="0.25">
      <c r="A30" s="315" t="s">
        <v>309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7"/>
      <c r="AS30" s="112"/>
    </row>
    <row r="31" spans="1:45" ht="17.25" customHeight="1" x14ac:dyDescent="0.25">
      <c r="A31" s="315" t="s">
        <v>308</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7"/>
      <c r="AN31" s="107"/>
      <c r="AO31" s="133"/>
      <c r="AP31" s="133"/>
      <c r="AQ31" s="133"/>
      <c r="AR31" s="133"/>
      <c r="AS31" s="112"/>
    </row>
    <row r="32" spans="1:45" ht="17.25" customHeight="1" x14ac:dyDescent="0.25">
      <c r="A32" s="315" t="s">
        <v>283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7"/>
      <c r="AN32" s="107"/>
      <c r="AO32" s="107"/>
      <c r="AP32" s="107"/>
      <c r="AQ32" s="107"/>
      <c r="AR32" s="107"/>
      <c r="AS32" s="112"/>
    </row>
    <row r="33" spans="1:45" ht="17.25" customHeight="1" x14ac:dyDescent="0.25">
      <c r="A33" s="315" t="s">
        <v>307</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7"/>
      <c r="AN33" s="107"/>
      <c r="AO33" s="107"/>
      <c r="AP33" s="107"/>
      <c r="AQ33" s="107"/>
      <c r="AR33" s="107"/>
      <c r="AS33" s="112"/>
    </row>
    <row r="34" spans="1:45" ht="17.25" customHeight="1" x14ac:dyDescent="0.25">
      <c r="A34" s="315" t="s">
        <v>306</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7"/>
      <c r="AN34" s="107"/>
      <c r="AO34" s="107"/>
      <c r="AP34" s="107"/>
      <c r="AQ34" s="107"/>
      <c r="AR34" s="107"/>
      <c r="AS34" s="11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7"/>
      <c r="AN35" s="107"/>
      <c r="AO35" s="107"/>
      <c r="AP35" s="107"/>
      <c r="AQ35" s="107"/>
      <c r="AR35" s="107"/>
      <c r="AS35" s="112"/>
    </row>
    <row r="36" spans="1:45" ht="17.25" customHeight="1" thickBot="1" x14ac:dyDescent="0.3">
      <c r="A36" s="333" t="s">
        <v>271</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7"/>
      <c r="AN36" s="107"/>
      <c r="AO36" s="107"/>
      <c r="AP36" s="107"/>
      <c r="AQ36" s="107"/>
      <c r="AR36" s="107"/>
      <c r="AS36" s="11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7"/>
      <c r="AN37" s="107"/>
      <c r="AO37" s="107"/>
      <c r="AP37" s="107"/>
      <c r="AQ37" s="107"/>
      <c r="AR37" s="107"/>
      <c r="AS37" s="112"/>
    </row>
    <row r="38" spans="1:45" ht="17.25" customHeight="1" x14ac:dyDescent="0.25">
      <c r="A38" s="315" t="s">
        <v>305</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7"/>
      <c r="AN38" s="107"/>
      <c r="AO38" s="107"/>
      <c r="AP38" s="107"/>
      <c r="AQ38" s="107"/>
      <c r="AR38" s="107"/>
      <c r="AS38" s="112"/>
    </row>
    <row r="39" spans="1:45" ht="17.25" customHeight="1" thickBot="1" x14ac:dyDescent="0.3">
      <c r="A39" s="333" t="s">
        <v>304</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7"/>
      <c r="AN39" s="107"/>
      <c r="AO39" s="107"/>
      <c r="AP39" s="107"/>
      <c r="AQ39" s="107"/>
      <c r="AR39" s="107"/>
      <c r="AS39" s="112"/>
    </row>
    <row r="40" spans="1:45" ht="17.25" customHeight="1" x14ac:dyDescent="0.25">
      <c r="A40" s="349" t="s">
        <v>303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7"/>
      <c r="AN40" s="107"/>
      <c r="AO40" s="107"/>
      <c r="AP40" s="107"/>
      <c r="AQ40" s="107"/>
      <c r="AR40" s="107"/>
      <c r="AS40" s="112"/>
    </row>
    <row r="41" spans="1:45" ht="17.25" customHeight="1" x14ac:dyDescent="0.25">
      <c r="A41" s="315" t="s">
        <v>302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7"/>
      <c r="AN41" s="107"/>
      <c r="AO41" s="107"/>
      <c r="AP41" s="107"/>
      <c r="AQ41" s="107"/>
      <c r="AR41" s="107"/>
      <c r="AS41" s="112"/>
    </row>
    <row r="42" spans="1:45" ht="17.25" customHeight="1" x14ac:dyDescent="0.25">
      <c r="A42" s="315" t="s">
        <v>301</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7"/>
      <c r="AN42" s="107"/>
      <c r="AO42" s="107"/>
      <c r="AP42" s="107"/>
      <c r="AQ42" s="107"/>
      <c r="AR42" s="107"/>
      <c r="AS42" s="112"/>
    </row>
    <row r="43" spans="1:45" ht="17.25" customHeight="1" x14ac:dyDescent="0.25">
      <c r="A43" s="315" t="s">
        <v>300</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7"/>
      <c r="AN43" s="107"/>
      <c r="AO43" s="107"/>
      <c r="AP43" s="107"/>
      <c r="AQ43" s="107"/>
      <c r="AR43" s="107"/>
      <c r="AS43" s="112"/>
    </row>
    <row r="44" spans="1:45" ht="17.25" customHeight="1" x14ac:dyDescent="0.25">
      <c r="A44" s="315" t="s">
        <v>299</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7"/>
      <c r="AN44" s="107"/>
      <c r="AO44" s="107"/>
      <c r="AP44" s="107"/>
      <c r="AQ44" s="107"/>
      <c r="AR44" s="107"/>
      <c r="AS44" s="112"/>
    </row>
    <row r="45" spans="1:45" ht="17.25" customHeight="1" x14ac:dyDescent="0.25">
      <c r="A45" s="315" t="s">
        <v>298</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7"/>
      <c r="AN45" s="107"/>
      <c r="AO45" s="107"/>
      <c r="AP45" s="107"/>
      <c r="AQ45" s="107"/>
      <c r="AR45" s="107"/>
      <c r="AS45" s="112"/>
    </row>
    <row r="46" spans="1:45" ht="17.25" customHeight="1" thickBot="1" x14ac:dyDescent="0.3">
      <c r="A46" s="342" t="s">
        <v>297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7"/>
      <c r="AN46" s="107"/>
      <c r="AO46" s="107"/>
      <c r="AP46" s="107"/>
      <c r="AQ46" s="107"/>
      <c r="AR46" s="107"/>
      <c r="AS46" s="112"/>
    </row>
    <row r="47" spans="1:45" ht="24" customHeight="1" x14ac:dyDescent="0.25">
      <c r="A47" s="345" t="s">
        <v>296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277</v>
      </c>
      <c r="AN47" s="332"/>
      <c r="AO47" s="120" t="s">
        <v>276</v>
      </c>
      <c r="AP47" s="120" t="s">
        <v>275</v>
      </c>
      <c r="AQ47" s="112"/>
    </row>
    <row r="48" spans="1:45" ht="12" customHeight="1" x14ac:dyDescent="0.25">
      <c r="A48" s="315" t="s">
        <v>295</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4"/>
      <c r="AP48" s="124"/>
      <c r="AQ48" s="112"/>
    </row>
    <row r="49" spans="1:43" ht="12" customHeight="1" x14ac:dyDescent="0.25">
      <c r="A49" s="315" t="s">
        <v>294</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4"/>
      <c r="AP49" s="124"/>
      <c r="AQ49" s="112"/>
    </row>
    <row r="50" spans="1:43" ht="12" customHeight="1" thickBot="1" x14ac:dyDescent="0.3">
      <c r="A50" s="333" t="s">
        <v>293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0" t="s">
        <v>292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277</v>
      </c>
      <c r="AN52" s="332"/>
      <c r="AO52" s="120" t="s">
        <v>276</v>
      </c>
      <c r="AP52" s="120" t="s">
        <v>275</v>
      </c>
      <c r="AQ52" s="112"/>
    </row>
    <row r="53" spans="1:43" ht="11.25" customHeight="1" x14ac:dyDescent="0.25">
      <c r="A53" s="339" t="s">
        <v>291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8"/>
      <c r="AP53" s="128"/>
      <c r="AQ53" s="112"/>
    </row>
    <row r="54" spans="1:43" ht="12" customHeight="1" x14ac:dyDescent="0.25">
      <c r="A54" s="315" t="s">
        <v>290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4"/>
      <c r="AP54" s="124"/>
      <c r="AQ54" s="112"/>
    </row>
    <row r="55" spans="1:43" ht="12" customHeight="1" x14ac:dyDescent="0.25">
      <c r="A55" s="315" t="s">
        <v>289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4"/>
      <c r="AP55" s="124"/>
      <c r="AQ55" s="112"/>
    </row>
    <row r="56" spans="1:43" ht="12" customHeight="1" thickBot="1" x14ac:dyDescent="0.3">
      <c r="A56" s="333" t="s">
        <v>288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0" t="s">
        <v>287</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277</v>
      </c>
      <c r="AN58" s="332"/>
      <c r="AO58" s="120" t="s">
        <v>276</v>
      </c>
      <c r="AP58" s="120" t="s">
        <v>275</v>
      </c>
      <c r="AQ58" s="112"/>
    </row>
    <row r="59" spans="1:43" ht="12.75" customHeight="1" x14ac:dyDescent="0.25">
      <c r="A59" s="336" t="s">
        <v>286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6"/>
      <c r="AP59" s="126"/>
      <c r="AQ59" s="118"/>
    </row>
    <row r="60" spans="1:43" ht="12" customHeight="1" x14ac:dyDescent="0.25">
      <c r="A60" s="315" t="s">
        <v>285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4"/>
      <c r="AP60" s="124"/>
      <c r="AQ60" s="112"/>
    </row>
    <row r="61" spans="1:43" ht="12" customHeight="1" x14ac:dyDescent="0.25">
      <c r="A61" s="315" t="s">
        <v>284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4"/>
      <c r="AP61" s="124"/>
      <c r="AQ61" s="112"/>
    </row>
    <row r="62" spans="1:43" ht="12" customHeight="1" x14ac:dyDescent="0.25">
      <c r="A62" s="315" t="s">
        <v>283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4"/>
      <c r="AP62" s="124"/>
      <c r="AQ62" s="11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4"/>
      <c r="AP63" s="124"/>
      <c r="AQ63" s="11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4"/>
      <c r="AP64" s="124"/>
      <c r="AQ64" s="112"/>
    </row>
    <row r="65" spans="1:43" ht="12" customHeight="1" x14ac:dyDescent="0.25">
      <c r="A65" s="315" t="s">
        <v>282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4"/>
      <c r="AP65" s="124"/>
      <c r="AQ65" s="112"/>
    </row>
    <row r="66" spans="1:43" ht="27.75" customHeight="1" x14ac:dyDescent="0.25">
      <c r="A66" s="319" t="s">
        <v>281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5"/>
      <c r="AP66" s="125"/>
      <c r="AQ66" s="118"/>
    </row>
    <row r="67" spans="1:43" ht="11.25" customHeight="1" x14ac:dyDescent="0.25">
      <c r="A67" s="315" t="s">
        <v>273</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4"/>
      <c r="AP67" s="124"/>
      <c r="AQ67" s="112"/>
    </row>
    <row r="68" spans="1:43" ht="25.5" customHeight="1" x14ac:dyDescent="0.25">
      <c r="A68" s="319" t="s">
        <v>274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5"/>
      <c r="AP68" s="125"/>
      <c r="AQ68" s="118"/>
    </row>
    <row r="69" spans="1:43" ht="12" customHeight="1" x14ac:dyDescent="0.25">
      <c r="A69" s="315" t="s">
        <v>272</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4"/>
      <c r="AP69" s="124"/>
      <c r="AQ69" s="112"/>
    </row>
    <row r="70" spans="1:43" ht="12.75" customHeight="1" x14ac:dyDescent="0.25">
      <c r="A70" s="324" t="s">
        <v>280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5"/>
      <c r="AP70" s="125"/>
      <c r="AQ70" s="118"/>
    </row>
    <row r="71" spans="1:43" ht="12" customHeight="1" x14ac:dyDescent="0.25">
      <c r="A71" s="315" t="s">
        <v>271</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4"/>
      <c r="AP71" s="124"/>
      <c r="AQ71" s="112"/>
    </row>
    <row r="72" spans="1:43" ht="12.75" customHeight="1" thickBot="1" x14ac:dyDescent="0.3">
      <c r="A72" s="326" t="s">
        <v>279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0" t="s">
        <v>278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277</v>
      </c>
      <c r="AN74" s="332"/>
      <c r="AO74" s="120" t="s">
        <v>276</v>
      </c>
      <c r="AP74" s="120" t="s">
        <v>275</v>
      </c>
      <c r="AQ74" s="112"/>
    </row>
    <row r="75" spans="1:43" ht="25.5" customHeight="1" x14ac:dyDescent="0.25">
      <c r="A75" s="319" t="s">
        <v>274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6"/>
      <c r="AP75" s="116"/>
      <c r="AQ75" s="118"/>
    </row>
    <row r="76" spans="1:43" ht="12" customHeight="1" x14ac:dyDescent="0.25">
      <c r="A76" s="315" t="s">
        <v>273</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9"/>
      <c r="AP76" s="119"/>
      <c r="AQ76" s="112"/>
    </row>
    <row r="77" spans="1:43" ht="12" customHeight="1" x14ac:dyDescent="0.25">
      <c r="A77" s="315" t="s">
        <v>272</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9"/>
      <c r="AP77" s="119"/>
      <c r="AQ77" s="112"/>
    </row>
    <row r="78" spans="1:43" ht="12" customHeight="1" x14ac:dyDescent="0.25">
      <c r="A78" s="315" t="s">
        <v>271</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9"/>
      <c r="AP78" s="119"/>
      <c r="AQ78" s="112"/>
    </row>
    <row r="79" spans="1:43" ht="12" customHeight="1" x14ac:dyDescent="0.25">
      <c r="A79" s="315" t="s">
        <v>270</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9"/>
      <c r="AP79" s="119"/>
      <c r="AQ79" s="112"/>
    </row>
    <row r="80" spans="1:43" ht="12" customHeight="1" x14ac:dyDescent="0.25">
      <c r="A80" s="315" t="s">
        <v>269</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9"/>
      <c r="AP80" s="119"/>
      <c r="AQ80" s="112"/>
    </row>
    <row r="81" spans="1:45" ht="12.75" customHeight="1" x14ac:dyDescent="0.25">
      <c r="A81" s="315" t="s">
        <v>268</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9"/>
      <c r="AP81" s="119"/>
      <c r="AQ81" s="112"/>
    </row>
    <row r="82" spans="1:45" ht="12.75" customHeight="1" x14ac:dyDescent="0.25">
      <c r="A82" s="315" t="s">
        <v>267</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9"/>
      <c r="AP82" s="119"/>
      <c r="AQ82" s="112"/>
    </row>
    <row r="83" spans="1:45" ht="12" customHeight="1" x14ac:dyDescent="0.25">
      <c r="A83" s="324" t="s">
        <v>266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6"/>
      <c r="AP83" s="116"/>
      <c r="AQ83" s="118"/>
    </row>
    <row r="84" spans="1:45" ht="12" customHeight="1" x14ac:dyDescent="0.25">
      <c r="A84" s="324" t="s">
        <v>265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6"/>
      <c r="AP84" s="116"/>
      <c r="AQ84" s="118"/>
    </row>
    <row r="85" spans="1:45" ht="12" customHeight="1" x14ac:dyDescent="0.25">
      <c r="A85" s="315" t="s">
        <v>264</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9"/>
      <c r="AP85" s="119"/>
      <c r="AQ85" s="106"/>
    </row>
    <row r="86" spans="1:45" ht="27.75" customHeight="1" x14ac:dyDescent="0.25">
      <c r="A86" s="319" t="s">
        <v>263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6"/>
      <c r="AP86" s="116"/>
      <c r="AQ86" s="118"/>
    </row>
    <row r="87" spans="1:45" x14ac:dyDescent="0.25">
      <c r="A87" s="319" t="s">
        <v>262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6"/>
      <c r="AP87" s="116"/>
      <c r="AQ87" s="118"/>
    </row>
    <row r="88" spans="1:45" ht="14.25" customHeight="1" x14ac:dyDescent="0.25">
      <c r="A88" s="308" t="s">
        <v>261</v>
      </c>
      <c r="B88" s="309"/>
      <c r="C88" s="309"/>
      <c r="D88" s="31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1"/>
      <c r="AL88" s="312"/>
      <c r="AM88" s="313"/>
      <c r="AN88" s="314"/>
      <c r="AO88" s="116"/>
      <c r="AP88" s="116"/>
      <c r="AQ88" s="118"/>
    </row>
    <row r="89" spans="1:45" x14ac:dyDescent="0.25">
      <c r="A89" s="308" t="s">
        <v>260</v>
      </c>
      <c r="B89" s="309"/>
      <c r="C89" s="309"/>
      <c r="D89" s="31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1"/>
      <c r="AL89" s="312"/>
      <c r="AM89" s="313"/>
      <c r="AN89" s="314"/>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4"/>
      <c r="AL90" s="305"/>
      <c r="AM90" s="306"/>
      <c r="AN90" s="30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B11" zoomScaleSheetLayoutView="100" workbookViewId="0">
      <selection activeCell="C15" sqref="C15:K15"/>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499</v>
      </c>
    </row>
    <row r="4" spans="1:44" ht="18.75" x14ac:dyDescent="0.3">
      <c r="K4" s="14"/>
    </row>
    <row r="5" spans="1:44" x14ac:dyDescent="0.25">
      <c r="A5" s="246" t="s">
        <v>517</v>
      </c>
      <c r="B5" s="246"/>
      <c r="C5" s="246"/>
      <c r="D5" s="246"/>
      <c r="E5" s="246"/>
      <c r="F5" s="246"/>
      <c r="G5" s="246"/>
      <c r="H5" s="246"/>
      <c r="I5" s="246"/>
      <c r="J5" s="246"/>
      <c r="K5" s="246"/>
      <c r="L5" s="24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60" t="s">
        <v>9</v>
      </c>
      <c r="B10" s="260"/>
      <c r="C10" s="260"/>
      <c r="D10" s="260"/>
      <c r="E10" s="260"/>
      <c r="F10" s="260"/>
      <c r="G10" s="260"/>
      <c r="H10" s="260"/>
      <c r="I10" s="260"/>
      <c r="J10" s="260"/>
      <c r="K10" s="260"/>
      <c r="L10" s="260"/>
    </row>
    <row r="11" spans="1:44" ht="18.75" x14ac:dyDescent="0.25">
      <c r="A11" s="259"/>
      <c r="B11" s="259"/>
      <c r="C11" s="259"/>
      <c r="D11" s="259"/>
      <c r="E11" s="259"/>
      <c r="F11" s="259"/>
      <c r="G11" s="259"/>
      <c r="H11" s="259"/>
      <c r="I11" s="259"/>
      <c r="J11" s="259"/>
      <c r="K11" s="259"/>
      <c r="L11" s="259"/>
    </row>
    <row r="12" spans="1:44" x14ac:dyDescent="0.25">
      <c r="A12" s="196" t="s">
        <v>7</v>
      </c>
      <c r="B12" s="204"/>
      <c r="C12" s="204"/>
      <c r="D12" s="204"/>
      <c r="E12" s="204"/>
      <c r="F12" s="204"/>
      <c r="G12" s="204"/>
      <c r="H12" s="204"/>
      <c r="I12" s="255" t="str">
        <f>'1. паспорт местоположение'!B12</f>
        <v>P_ИПР-2025-2029-5</v>
      </c>
      <c r="J12" s="255"/>
      <c r="K12" s="204"/>
      <c r="L12" s="196"/>
    </row>
    <row r="13" spans="1:44" x14ac:dyDescent="0.25">
      <c r="A13" s="260" t="s">
        <v>8</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ht="84" customHeight="1" x14ac:dyDescent="0.25">
      <c r="A15" s="196" t="s">
        <v>7</v>
      </c>
      <c r="B15" s="196"/>
      <c r="C15" s="272"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D15" s="272"/>
      <c r="E15" s="272"/>
      <c r="F15" s="272"/>
      <c r="G15" s="272"/>
      <c r="H15" s="272"/>
      <c r="I15" s="272"/>
      <c r="J15" s="272"/>
      <c r="K15" s="272"/>
      <c r="L15" s="196"/>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83" t="s">
        <v>455</v>
      </c>
      <c r="B19" s="383"/>
      <c r="C19" s="383"/>
      <c r="D19" s="383"/>
      <c r="E19" s="383"/>
      <c r="F19" s="383"/>
      <c r="G19" s="383"/>
      <c r="H19" s="383"/>
      <c r="I19" s="383"/>
      <c r="J19" s="383"/>
      <c r="K19" s="383"/>
      <c r="L19" s="383"/>
    </row>
    <row r="20" spans="1:12" x14ac:dyDescent="0.25">
      <c r="A20" s="58"/>
      <c r="B20" s="58"/>
      <c r="C20" s="85"/>
      <c r="D20" s="85"/>
      <c r="E20" s="85"/>
      <c r="F20" s="85"/>
      <c r="G20" s="85"/>
      <c r="H20" s="85"/>
      <c r="I20" s="85"/>
      <c r="J20" s="85"/>
      <c r="K20" s="85"/>
      <c r="L20" s="85"/>
    </row>
    <row r="21" spans="1:12" ht="28.5" customHeight="1" x14ac:dyDescent="0.25">
      <c r="A21" s="373" t="s">
        <v>223</v>
      </c>
      <c r="B21" s="373" t="s">
        <v>222</v>
      </c>
      <c r="C21" s="379" t="s">
        <v>387</v>
      </c>
      <c r="D21" s="379"/>
      <c r="E21" s="379"/>
      <c r="F21" s="379"/>
      <c r="G21" s="379"/>
      <c r="H21" s="379"/>
      <c r="I21" s="374" t="s">
        <v>221</v>
      </c>
      <c r="J21" s="376" t="s">
        <v>389</v>
      </c>
      <c r="K21" s="373" t="s">
        <v>220</v>
      </c>
      <c r="L21" s="375" t="s">
        <v>388</v>
      </c>
    </row>
    <row r="22" spans="1:12" ht="58.5" customHeight="1" x14ac:dyDescent="0.25">
      <c r="A22" s="373"/>
      <c r="B22" s="373"/>
      <c r="C22" s="380" t="s">
        <v>3</v>
      </c>
      <c r="D22" s="380"/>
      <c r="E22" s="160"/>
      <c r="F22" s="161"/>
      <c r="G22" s="381" t="s">
        <v>2</v>
      </c>
      <c r="H22" s="382"/>
      <c r="I22" s="374"/>
      <c r="J22" s="377"/>
      <c r="K22" s="373"/>
      <c r="L22" s="375"/>
    </row>
    <row r="23" spans="1:12" ht="47.25" x14ac:dyDescent="0.25">
      <c r="A23" s="373"/>
      <c r="B23" s="373"/>
      <c r="C23" s="84" t="s">
        <v>219</v>
      </c>
      <c r="D23" s="84" t="s">
        <v>218</v>
      </c>
      <c r="E23" s="84" t="s">
        <v>219</v>
      </c>
      <c r="F23" s="84" t="s">
        <v>218</v>
      </c>
      <c r="G23" s="84" t="s">
        <v>219</v>
      </c>
      <c r="H23" s="84" t="s">
        <v>218</v>
      </c>
      <c r="I23" s="374"/>
      <c r="J23" s="378"/>
      <c r="K23" s="373"/>
      <c r="L23" s="375"/>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46753</v>
      </c>
      <c r="D39" s="206">
        <v>46935</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46753</v>
      </c>
      <c r="D40" s="206">
        <v>46935</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46753</v>
      </c>
      <c r="D42" s="206">
        <v>46935</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46753</v>
      </c>
      <c r="D43" s="206">
        <v>46935</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46753</v>
      </c>
      <c r="D44" s="206">
        <v>47088</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46966</v>
      </c>
      <c r="D47" s="206">
        <v>47118</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47027</v>
      </c>
      <c r="D49" s="206">
        <v>47118</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47027</v>
      </c>
      <c r="D50" s="206">
        <v>47118</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2028</v>
      </c>
      <c r="D53" s="238">
        <v>2028</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8" zoomScale="70" zoomScaleNormal="70" zoomScaleSheetLayoutView="70" workbookViewId="0">
      <selection activeCell="W56" sqref="W56"/>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1" width="6.140625" style="53" customWidth="1"/>
    <col min="22" max="22" width="10.5703125" style="53" customWidth="1"/>
    <col min="23"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499</v>
      </c>
    </row>
    <row r="4" spans="1:29"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54"/>
      <c r="B5" s="54"/>
      <c r="C5" s="54"/>
      <c r="D5" s="54"/>
      <c r="E5" s="54"/>
      <c r="F5" s="54"/>
      <c r="L5" s="54"/>
      <c r="M5" s="54"/>
      <c r="AC5" s="14"/>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P_ИПР-2025-2029-5</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84.75" customHeight="1" x14ac:dyDescent="0.25">
      <c r="A14" s="196" t="s">
        <v>7</v>
      </c>
      <c r="B14" s="196"/>
      <c r="C14" s="272"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196"/>
      <c r="AC14" s="196"/>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94" t="s">
        <v>456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90" t="s">
        <v>189</v>
      </c>
      <c r="B20" s="390" t="s">
        <v>188</v>
      </c>
      <c r="C20" s="373" t="s">
        <v>187</v>
      </c>
      <c r="D20" s="373"/>
      <c r="E20" s="393" t="s">
        <v>186</v>
      </c>
      <c r="F20" s="393"/>
      <c r="G20" s="390" t="s">
        <v>514</v>
      </c>
      <c r="H20" s="388" t="s">
        <v>507</v>
      </c>
      <c r="I20" s="389"/>
      <c r="J20" s="389"/>
      <c r="K20" s="389"/>
      <c r="L20" s="388" t="s">
        <v>508</v>
      </c>
      <c r="M20" s="389"/>
      <c r="N20" s="389"/>
      <c r="O20" s="389"/>
      <c r="P20" s="388" t="s">
        <v>509</v>
      </c>
      <c r="Q20" s="389"/>
      <c r="R20" s="389"/>
      <c r="S20" s="389"/>
      <c r="T20" s="388" t="s">
        <v>510</v>
      </c>
      <c r="U20" s="389"/>
      <c r="V20" s="389"/>
      <c r="W20" s="389"/>
      <c r="X20" s="388" t="s">
        <v>511</v>
      </c>
      <c r="Y20" s="389"/>
      <c r="Z20" s="389"/>
      <c r="AA20" s="389"/>
      <c r="AB20" s="395" t="s">
        <v>185</v>
      </c>
      <c r="AC20" s="396"/>
      <c r="AD20" s="75"/>
      <c r="AE20" s="75"/>
      <c r="AF20" s="75"/>
    </row>
    <row r="21" spans="1:32" ht="99.75" customHeight="1" x14ac:dyDescent="0.25">
      <c r="A21" s="391"/>
      <c r="B21" s="391"/>
      <c r="C21" s="373"/>
      <c r="D21" s="373"/>
      <c r="E21" s="393"/>
      <c r="F21" s="393"/>
      <c r="G21" s="391"/>
      <c r="H21" s="373" t="s">
        <v>3</v>
      </c>
      <c r="I21" s="373"/>
      <c r="J21" s="373" t="s">
        <v>183</v>
      </c>
      <c r="K21" s="373"/>
      <c r="L21" s="373" t="s">
        <v>3</v>
      </c>
      <c r="M21" s="373"/>
      <c r="N21" s="373" t="s">
        <v>183</v>
      </c>
      <c r="O21" s="373"/>
      <c r="P21" s="373" t="s">
        <v>3</v>
      </c>
      <c r="Q21" s="373"/>
      <c r="R21" s="373" t="s">
        <v>183</v>
      </c>
      <c r="S21" s="373"/>
      <c r="T21" s="373" t="s">
        <v>3</v>
      </c>
      <c r="U21" s="373"/>
      <c r="V21" s="373" t="s">
        <v>183</v>
      </c>
      <c r="W21" s="373"/>
      <c r="X21" s="373" t="s">
        <v>3</v>
      </c>
      <c r="Y21" s="373"/>
      <c r="Z21" s="373" t="s">
        <v>183</v>
      </c>
      <c r="AA21" s="373"/>
      <c r="AB21" s="397"/>
      <c r="AC21" s="398"/>
    </row>
    <row r="22" spans="1:32" ht="89.25" customHeight="1" x14ac:dyDescent="0.25">
      <c r="A22" s="380"/>
      <c r="B22" s="380"/>
      <c r="C22" s="72" t="s">
        <v>3</v>
      </c>
      <c r="D22" s="72" t="s">
        <v>183</v>
      </c>
      <c r="E22" s="74" t="s">
        <v>512</v>
      </c>
      <c r="F22" s="74" t="s">
        <v>513</v>
      </c>
      <c r="G22" s="380"/>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4.6849999999999996</v>
      </c>
      <c r="D24" s="207" t="str">
        <f t="shared" ref="D24:AA24" si="0">D27</f>
        <v>нд</v>
      </c>
      <c r="E24" s="207" t="str">
        <f t="shared" si="0"/>
        <v>нд</v>
      </c>
      <c r="F24" s="207">
        <f t="shared" si="0"/>
        <v>4.6849999999999996</v>
      </c>
      <c r="G24" s="207" t="str">
        <f t="shared" si="0"/>
        <v>нд</v>
      </c>
      <c r="H24" s="207" t="s">
        <v>486</v>
      </c>
      <c r="I24" s="207" t="str">
        <f t="shared" si="0"/>
        <v>нд</v>
      </c>
      <c r="J24" s="207" t="str">
        <f t="shared" si="0"/>
        <v>нд</v>
      </c>
      <c r="K24" s="207" t="str">
        <f t="shared" si="0"/>
        <v>нд</v>
      </c>
      <c r="L24" s="207" t="s">
        <v>486</v>
      </c>
      <c r="M24" s="207" t="str">
        <f t="shared" si="0"/>
        <v>нд</v>
      </c>
      <c r="N24" s="207" t="str">
        <f t="shared" si="0"/>
        <v>нд</v>
      </c>
      <c r="O24" s="207" t="str">
        <f t="shared" si="0"/>
        <v>нд</v>
      </c>
      <c r="P24" s="207" t="s">
        <v>486</v>
      </c>
      <c r="Q24" s="207" t="str">
        <f t="shared" si="0"/>
        <v>нд</v>
      </c>
      <c r="R24" s="207" t="str">
        <f t="shared" si="0"/>
        <v>нд</v>
      </c>
      <c r="S24" s="207" t="str">
        <f t="shared" si="0"/>
        <v>нд</v>
      </c>
      <c r="T24" s="207" t="s">
        <v>486</v>
      </c>
      <c r="U24" s="207" t="str">
        <f t="shared" si="0"/>
        <v>нд</v>
      </c>
      <c r="V24" s="207">
        <f>C24</f>
        <v>4.6849999999999996</v>
      </c>
      <c r="W24" s="207" t="str">
        <f t="shared" si="0"/>
        <v>нд</v>
      </c>
      <c r="X24" s="241" t="s">
        <v>486</v>
      </c>
      <c r="Y24" s="207" t="str">
        <f t="shared" si="0"/>
        <v>нд</v>
      </c>
      <c r="Z24" s="207" t="str">
        <f t="shared" si="0"/>
        <v>нд</v>
      </c>
      <c r="AA24" s="207" t="str">
        <f t="shared" si="0"/>
        <v>нд</v>
      </c>
      <c r="AB24" s="207">
        <f>AB27</f>
        <v>4.6849999999999996</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tr">
        <f t="shared" ref="P25:P64" si="2">C25</f>
        <v>нд</v>
      </c>
      <c r="Q25" s="207" t="str">
        <f t="shared" ref="Q25:Q64" si="3">D25</f>
        <v>нд</v>
      </c>
      <c r="R25" s="207" t="str">
        <f t="shared" ref="R25:R26" si="4">E25</f>
        <v>нд</v>
      </c>
      <c r="S25" s="207" t="s">
        <v>486</v>
      </c>
      <c r="T25" s="207" t="s">
        <v>486</v>
      </c>
      <c r="U25" s="207" t="s">
        <v>486</v>
      </c>
      <c r="V25" s="207" t="s">
        <v>486</v>
      </c>
      <c r="W25" s="207" t="s">
        <v>486</v>
      </c>
      <c r="X25" s="241" t="s">
        <v>486</v>
      </c>
      <c r="Y25" s="207" t="s">
        <v>486</v>
      </c>
      <c r="Z25" s="207" t="s">
        <v>486</v>
      </c>
      <c r="AA25" s="207" t="s">
        <v>486</v>
      </c>
      <c r="AB25" s="207" t="str">
        <f t="shared" ref="AB25:AB64" si="5">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tr">
        <f t="shared" si="2"/>
        <v>нд</v>
      </c>
      <c r="Q26" s="207" t="str">
        <f t="shared" si="3"/>
        <v>нд</v>
      </c>
      <c r="R26" s="207" t="str">
        <f t="shared" si="4"/>
        <v>нд</v>
      </c>
      <c r="S26" s="207" t="s">
        <v>486</v>
      </c>
      <c r="T26" s="207" t="s">
        <v>486</v>
      </c>
      <c r="U26" s="207" t="s">
        <v>486</v>
      </c>
      <c r="V26" s="207" t="s">
        <v>486</v>
      </c>
      <c r="W26" s="207" t="s">
        <v>486</v>
      </c>
      <c r="X26" s="241" t="s">
        <v>486</v>
      </c>
      <c r="Y26" s="207" t="s">
        <v>486</v>
      </c>
      <c r="Z26" s="207" t="s">
        <v>486</v>
      </c>
      <c r="AA26" s="207" t="s">
        <v>486</v>
      </c>
      <c r="AB26" s="207" t="str">
        <f t="shared" si="5"/>
        <v>нд</v>
      </c>
      <c r="AC26" s="207" t="s">
        <v>486</v>
      </c>
    </row>
    <row r="27" spans="1:32" ht="31.5" x14ac:dyDescent="0.25">
      <c r="A27" s="67" t="s">
        <v>177</v>
      </c>
      <c r="B27" s="40" t="s">
        <v>393</v>
      </c>
      <c r="C27" s="207">
        <f>'1. паспорт местоположение'!C48</f>
        <v>4.6849999999999996</v>
      </c>
      <c r="D27" s="207" t="s">
        <v>486</v>
      </c>
      <c r="E27" s="207" t="s">
        <v>486</v>
      </c>
      <c r="F27" s="208">
        <f t="shared" si="1"/>
        <v>4.6849999999999996</v>
      </c>
      <c r="G27" s="207" t="s">
        <v>486</v>
      </c>
      <c r="H27" s="207" t="s">
        <v>486</v>
      </c>
      <c r="I27" s="207" t="s">
        <v>486</v>
      </c>
      <c r="J27" s="207" t="s">
        <v>486</v>
      </c>
      <c r="K27" s="207" t="s">
        <v>486</v>
      </c>
      <c r="L27" s="207" t="s">
        <v>486</v>
      </c>
      <c r="M27" s="207" t="s">
        <v>486</v>
      </c>
      <c r="N27" s="207" t="s">
        <v>486</v>
      </c>
      <c r="O27" s="207" t="s">
        <v>486</v>
      </c>
      <c r="P27" s="207" t="s">
        <v>486</v>
      </c>
      <c r="Q27" s="207" t="s">
        <v>486</v>
      </c>
      <c r="R27" s="207" t="s">
        <v>486</v>
      </c>
      <c r="S27" s="207" t="s">
        <v>486</v>
      </c>
      <c r="T27" s="207" t="s">
        <v>486</v>
      </c>
      <c r="U27" s="207" t="s">
        <v>486</v>
      </c>
      <c r="V27" s="207">
        <f>C27</f>
        <v>4.6849999999999996</v>
      </c>
      <c r="W27" s="207" t="s">
        <v>486</v>
      </c>
      <c r="X27" s="241" t="s">
        <v>486</v>
      </c>
      <c r="Y27" s="207" t="s">
        <v>486</v>
      </c>
      <c r="Z27" s="207" t="s">
        <v>486</v>
      </c>
      <c r="AA27" s="207" t="s">
        <v>486</v>
      </c>
      <c r="AB27" s="207">
        <f>C27</f>
        <v>4.6849999999999996</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tr">
        <f t="shared" si="2"/>
        <v>нд</v>
      </c>
      <c r="Q28" s="207" t="str">
        <f t="shared" si="3"/>
        <v>нд</v>
      </c>
      <c r="R28" s="207" t="str">
        <f t="shared" ref="R28:R31" si="6">E28</f>
        <v>нд</v>
      </c>
      <c r="S28" s="207" t="s">
        <v>486</v>
      </c>
      <c r="T28" s="207" t="s">
        <v>486</v>
      </c>
      <c r="U28" s="207" t="s">
        <v>486</v>
      </c>
      <c r="V28" s="207" t="s">
        <v>486</v>
      </c>
      <c r="W28" s="207" t="s">
        <v>486</v>
      </c>
      <c r="X28" s="241" t="s">
        <v>486</v>
      </c>
      <c r="Y28" s="207" t="s">
        <v>486</v>
      </c>
      <c r="Z28" s="207" t="s">
        <v>486</v>
      </c>
      <c r="AA28" s="207" t="s">
        <v>486</v>
      </c>
      <c r="AB28" s="207" t="str">
        <f t="shared" si="5"/>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tr">
        <f t="shared" si="2"/>
        <v>нд</v>
      </c>
      <c r="Q29" s="207" t="str">
        <f t="shared" si="3"/>
        <v>нд</v>
      </c>
      <c r="R29" s="207" t="str">
        <f t="shared" si="6"/>
        <v>нд</v>
      </c>
      <c r="S29" s="207" t="s">
        <v>486</v>
      </c>
      <c r="T29" s="207" t="s">
        <v>486</v>
      </c>
      <c r="U29" s="207" t="s">
        <v>486</v>
      </c>
      <c r="V29" s="207" t="s">
        <v>486</v>
      </c>
      <c r="W29" s="207" t="s">
        <v>486</v>
      </c>
      <c r="X29" s="241" t="s">
        <v>486</v>
      </c>
      <c r="Y29" s="207" t="s">
        <v>486</v>
      </c>
      <c r="Z29" s="207" t="s">
        <v>486</v>
      </c>
      <c r="AA29" s="207" t="s">
        <v>486</v>
      </c>
      <c r="AB29" s="207" t="str">
        <f t="shared" si="5"/>
        <v>нд</v>
      </c>
      <c r="AC29" s="207" t="s">
        <v>486</v>
      </c>
    </row>
    <row r="30" spans="1:32" ht="47.25" x14ac:dyDescent="0.25">
      <c r="A30" s="70" t="s">
        <v>64</v>
      </c>
      <c r="B30" s="69" t="s">
        <v>172</v>
      </c>
      <c r="C30" s="207">
        <f>C32</f>
        <v>3.8401639344262293</v>
      </c>
      <c r="D30" s="207" t="s">
        <v>486</v>
      </c>
      <c r="E30" s="207" t="s">
        <v>486</v>
      </c>
      <c r="F30" s="207">
        <f>C30</f>
        <v>3.8401639344262293</v>
      </c>
      <c r="G30" s="207" t="s">
        <v>486</v>
      </c>
      <c r="H30" s="207" t="s">
        <v>486</v>
      </c>
      <c r="I30" s="207" t="s">
        <v>486</v>
      </c>
      <c r="J30" s="207" t="s">
        <v>486</v>
      </c>
      <c r="K30" s="207" t="s">
        <v>486</v>
      </c>
      <c r="L30" s="207" t="s">
        <v>486</v>
      </c>
      <c r="M30" s="207" t="s">
        <v>486</v>
      </c>
      <c r="N30" s="207" t="s">
        <v>486</v>
      </c>
      <c r="O30" s="207" t="s">
        <v>486</v>
      </c>
      <c r="P30" s="207" t="s">
        <v>486</v>
      </c>
      <c r="Q30" s="207" t="s">
        <v>486</v>
      </c>
      <c r="R30" s="207" t="s">
        <v>486</v>
      </c>
      <c r="S30" s="207" t="s">
        <v>486</v>
      </c>
      <c r="T30" s="207" t="s">
        <v>486</v>
      </c>
      <c r="U30" s="207" t="s">
        <v>486</v>
      </c>
      <c r="V30" s="207">
        <f>C30</f>
        <v>3.8401639344262293</v>
      </c>
      <c r="W30" s="207" t="s">
        <v>486</v>
      </c>
      <c r="X30" s="241" t="s">
        <v>486</v>
      </c>
      <c r="Y30" s="207" t="s">
        <v>486</v>
      </c>
      <c r="Z30" s="207" t="s">
        <v>486</v>
      </c>
      <c r="AA30" s="207" t="s">
        <v>486</v>
      </c>
      <c r="AB30" s="207">
        <f>C30</f>
        <v>3.8401639344262293</v>
      </c>
      <c r="AC30" s="207" t="s">
        <v>486</v>
      </c>
    </row>
    <row r="31" spans="1:32" x14ac:dyDescent="0.25">
      <c r="A31" s="70" t="s">
        <v>171</v>
      </c>
      <c r="B31" s="40" t="s">
        <v>170</v>
      </c>
      <c r="C31" s="207" t="s">
        <v>486</v>
      </c>
      <c r="D31" s="207" t="s">
        <v>486</v>
      </c>
      <c r="E31" s="207" t="s">
        <v>486</v>
      </c>
      <c r="F31" s="208" t="str">
        <f t="shared" si="1"/>
        <v>нд</v>
      </c>
      <c r="G31" s="207" t="s">
        <v>486</v>
      </c>
      <c r="H31" s="209" t="str">
        <f>F31</f>
        <v>нд</v>
      </c>
      <c r="I31" s="207" t="s">
        <v>486</v>
      </c>
      <c r="J31" s="207" t="s">
        <v>486</v>
      </c>
      <c r="K31" s="207" t="s">
        <v>486</v>
      </c>
      <c r="L31" s="207" t="s">
        <v>486</v>
      </c>
      <c r="M31" s="207" t="s">
        <v>486</v>
      </c>
      <c r="N31" s="207" t="s">
        <v>486</v>
      </c>
      <c r="O31" s="207" t="s">
        <v>486</v>
      </c>
      <c r="P31" s="210" t="s">
        <v>486</v>
      </c>
      <c r="Q31" s="207" t="str">
        <f t="shared" si="3"/>
        <v>нд</v>
      </c>
      <c r="R31" s="207" t="str">
        <f t="shared" si="6"/>
        <v>нд</v>
      </c>
      <c r="S31" s="207" t="s">
        <v>486</v>
      </c>
      <c r="T31" s="207" t="s">
        <v>486</v>
      </c>
      <c r="U31" s="207" t="s">
        <v>486</v>
      </c>
      <c r="V31" s="207" t="s">
        <v>486</v>
      </c>
      <c r="W31" s="207" t="s">
        <v>486</v>
      </c>
      <c r="X31" s="241" t="s">
        <v>486</v>
      </c>
      <c r="Y31" s="207" t="s">
        <v>486</v>
      </c>
      <c r="Z31" s="207" t="s">
        <v>486</v>
      </c>
      <c r="AA31" s="207" t="s">
        <v>486</v>
      </c>
      <c r="AB31" s="207" t="str">
        <f t="shared" si="5"/>
        <v>нд</v>
      </c>
      <c r="AC31" s="207" t="s">
        <v>486</v>
      </c>
    </row>
    <row r="32" spans="1:32" ht="31.5" x14ac:dyDescent="0.25">
      <c r="A32" s="70" t="s">
        <v>169</v>
      </c>
      <c r="B32" s="40" t="s">
        <v>168</v>
      </c>
      <c r="C32" s="207">
        <f>C27/1.22</f>
        <v>3.8401639344262293</v>
      </c>
      <c r="D32" s="207" t="s">
        <v>486</v>
      </c>
      <c r="E32" s="207" t="s">
        <v>486</v>
      </c>
      <c r="F32" s="208">
        <f t="shared" si="1"/>
        <v>3.8401639344262293</v>
      </c>
      <c r="G32" s="207" t="s">
        <v>486</v>
      </c>
      <c r="H32" s="207" t="s">
        <v>486</v>
      </c>
      <c r="I32" s="207" t="s">
        <v>486</v>
      </c>
      <c r="J32" s="207" t="s">
        <v>486</v>
      </c>
      <c r="K32" s="207" t="s">
        <v>486</v>
      </c>
      <c r="L32" s="207" t="s">
        <v>486</v>
      </c>
      <c r="M32" s="207" t="s">
        <v>486</v>
      </c>
      <c r="N32" s="207" t="s">
        <v>486</v>
      </c>
      <c r="O32" s="207" t="s">
        <v>486</v>
      </c>
      <c r="P32" s="207" t="s">
        <v>486</v>
      </c>
      <c r="Q32" s="207" t="s">
        <v>486</v>
      </c>
      <c r="R32" s="207" t="s">
        <v>486</v>
      </c>
      <c r="S32" s="207" t="s">
        <v>486</v>
      </c>
      <c r="T32" s="207" t="s">
        <v>486</v>
      </c>
      <c r="U32" s="207" t="s">
        <v>486</v>
      </c>
      <c r="V32" s="207">
        <f>C32</f>
        <v>3.8401639344262293</v>
      </c>
      <c r="W32" s="207" t="s">
        <v>486</v>
      </c>
      <c r="X32" s="241" t="s">
        <v>486</v>
      </c>
      <c r="Y32" s="207" t="s">
        <v>486</v>
      </c>
      <c r="Z32" s="207" t="s">
        <v>486</v>
      </c>
      <c r="AA32" s="207" t="s">
        <v>486</v>
      </c>
      <c r="AB32" s="207">
        <f t="shared" si="5"/>
        <v>3.8401639344262293</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
        <v>486</v>
      </c>
      <c r="M33" s="207" t="s">
        <v>486</v>
      </c>
      <c r="N33" s="207" t="s">
        <v>486</v>
      </c>
      <c r="O33" s="207" t="s">
        <v>486</v>
      </c>
      <c r="P33" s="207" t="s">
        <v>486</v>
      </c>
      <c r="Q33" s="207" t="s">
        <v>486</v>
      </c>
      <c r="R33" s="207" t="s">
        <v>486</v>
      </c>
      <c r="S33" s="207" t="s">
        <v>486</v>
      </c>
      <c r="T33" s="207" t="s">
        <v>486</v>
      </c>
      <c r="U33" s="207" t="s">
        <v>486</v>
      </c>
      <c r="V33" s="207" t="s">
        <v>486</v>
      </c>
      <c r="W33" s="207" t="s">
        <v>486</v>
      </c>
      <c r="X33" s="241" t="s">
        <v>486</v>
      </c>
      <c r="Y33" s="207" t="s">
        <v>486</v>
      </c>
      <c r="Z33" s="207" t="s">
        <v>486</v>
      </c>
      <c r="AA33" s="207" t="s">
        <v>486</v>
      </c>
      <c r="AB33" s="207" t="str">
        <f t="shared" si="5"/>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
        <v>486</v>
      </c>
      <c r="M34" s="207" t="s">
        <v>486</v>
      </c>
      <c r="N34" s="207" t="s">
        <v>486</v>
      </c>
      <c r="O34" s="207" t="s">
        <v>486</v>
      </c>
      <c r="P34" s="207" t="s">
        <v>486</v>
      </c>
      <c r="Q34" s="207" t="str">
        <f t="shared" si="3"/>
        <v>нд</v>
      </c>
      <c r="R34" s="207" t="s">
        <v>486</v>
      </c>
      <c r="S34" s="207" t="s">
        <v>486</v>
      </c>
      <c r="T34" s="207" t="s">
        <v>486</v>
      </c>
      <c r="U34" s="207" t="s">
        <v>486</v>
      </c>
      <c r="V34" s="207" t="s">
        <v>486</v>
      </c>
      <c r="W34" s="207" t="s">
        <v>486</v>
      </c>
      <c r="X34" s="241" t="s">
        <v>486</v>
      </c>
      <c r="Y34" s="207" t="s">
        <v>486</v>
      </c>
      <c r="Z34" s="207" t="s">
        <v>486</v>
      </c>
      <c r="AA34" s="207" t="s">
        <v>486</v>
      </c>
      <c r="AB34" s="207" t="str">
        <f t="shared" si="5"/>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
        <v>486</v>
      </c>
      <c r="M35" s="207" t="s">
        <v>486</v>
      </c>
      <c r="N35" s="207" t="s">
        <v>486</v>
      </c>
      <c r="O35" s="207" t="s">
        <v>486</v>
      </c>
      <c r="P35" s="207" t="str">
        <f t="shared" si="2"/>
        <v>нд</v>
      </c>
      <c r="Q35" s="207" t="str">
        <f t="shared" si="3"/>
        <v>нд</v>
      </c>
      <c r="R35" s="207" t="str">
        <f t="shared" ref="R35:R50" si="7">E35</f>
        <v>нд</v>
      </c>
      <c r="S35" s="207" t="str">
        <f t="shared" ref="S35:S50" si="8">F35</f>
        <v>нд</v>
      </c>
      <c r="T35" s="207" t="s">
        <v>486</v>
      </c>
      <c r="U35" s="207" t="s">
        <v>486</v>
      </c>
      <c r="V35" s="207" t="s">
        <v>486</v>
      </c>
      <c r="W35" s="207" t="s">
        <v>486</v>
      </c>
      <c r="X35" s="241" t="s">
        <v>486</v>
      </c>
      <c r="Y35" s="207" t="s">
        <v>486</v>
      </c>
      <c r="Z35" s="207" t="s">
        <v>486</v>
      </c>
      <c r="AA35" s="207" t="s">
        <v>486</v>
      </c>
      <c r="AB35" s="207" t="str">
        <f t="shared" si="5"/>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
        <v>486</v>
      </c>
      <c r="M36" s="207" t="s">
        <v>486</v>
      </c>
      <c r="N36" s="207" t="s">
        <v>486</v>
      </c>
      <c r="O36" s="207" t="s">
        <v>486</v>
      </c>
      <c r="P36" s="207" t="str">
        <f t="shared" si="2"/>
        <v>нд</v>
      </c>
      <c r="Q36" s="207" t="str">
        <f t="shared" si="3"/>
        <v>нд</v>
      </c>
      <c r="R36" s="207" t="str">
        <f t="shared" si="7"/>
        <v>нд</v>
      </c>
      <c r="S36" s="207" t="str">
        <f t="shared" si="8"/>
        <v>нд</v>
      </c>
      <c r="T36" s="207" t="s">
        <v>486</v>
      </c>
      <c r="U36" s="207" t="s">
        <v>486</v>
      </c>
      <c r="V36" s="207" t="s">
        <v>486</v>
      </c>
      <c r="W36" s="207" t="s">
        <v>486</v>
      </c>
      <c r="X36" s="241" t="s">
        <v>486</v>
      </c>
      <c r="Y36" s="207" t="s">
        <v>486</v>
      </c>
      <c r="Z36" s="207" t="s">
        <v>486</v>
      </c>
      <c r="AA36" s="207" t="s">
        <v>486</v>
      </c>
      <c r="AB36" s="207" t="str">
        <f t="shared" si="5"/>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
        <v>486</v>
      </c>
      <c r="M37" s="207" t="s">
        <v>486</v>
      </c>
      <c r="N37" s="207" t="s">
        <v>486</v>
      </c>
      <c r="O37" s="207" t="s">
        <v>486</v>
      </c>
      <c r="P37" s="207" t="str">
        <f t="shared" si="2"/>
        <v>нд</v>
      </c>
      <c r="Q37" s="207" t="str">
        <f t="shared" si="3"/>
        <v>нд</v>
      </c>
      <c r="R37" s="207" t="str">
        <f t="shared" si="7"/>
        <v>нд</v>
      </c>
      <c r="S37" s="207" t="str">
        <f t="shared" si="8"/>
        <v>нд</v>
      </c>
      <c r="T37" s="207" t="s">
        <v>486</v>
      </c>
      <c r="U37" s="207" t="s">
        <v>486</v>
      </c>
      <c r="V37" s="207" t="s">
        <v>486</v>
      </c>
      <c r="W37" s="207" t="s">
        <v>486</v>
      </c>
      <c r="X37" s="241" t="s">
        <v>486</v>
      </c>
      <c r="Y37" s="207" t="s">
        <v>486</v>
      </c>
      <c r="Z37" s="207" t="s">
        <v>486</v>
      </c>
      <c r="AA37" s="207" t="s">
        <v>486</v>
      </c>
      <c r="AB37" s="207" t="str">
        <f t="shared" si="5"/>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
        <v>486</v>
      </c>
      <c r="M38" s="207" t="s">
        <v>486</v>
      </c>
      <c r="N38" s="207" t="s">
        <v>486</v>
      </c>
      <c r="O38" s="207" t="s">
        <v>486</v>
      </c>
      <c r="P38" s="207" t="str">
        <f t="shared" si="2"/>
        <v>нд</v>
      </c>
      <c r="Q38" s="207" t="str">
        <f t="shared" si="3"/>
        <v>нд</v>
      </c>
      <c r="R38" s="207" t="str">
        <f t="shared" si="7"/>
        <v>нд</v>
      </c>
      <c r="S38" s="207" t="str">
        <f t="shared" si="8"/>
        <v>нд</v>
      </c>
      <c r="T38" s="207" t="s">
        <v>486</v>
      </c>
      <c r="U38" s="207" t="s">
        <v>486</v>
      </c>
      <c r="V38" s="207" t="s">
        <v>486</v>
      </c>
      <c r="W38" s="207" t="s">
        <v>486</v>
      </c>
      <c r="X38" s="241" t="s">
        <v>486</v>
      </c>
      <c r="Y38" s="207" t="s">
        <v>486</v>
      </c>
      <c r="Z38" s="207" t="s">
        <v>486</v>
      </c>
      <c r="AA38" s="207" t="s">
        <v>486</v>
      </c>
      <c r="AB38" s="207" t="str">
        <f t="shared" si="5"/>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
        <v>486</v>
      </c>
      <c r="M39" s="207" t="s">
        <v>486</v>
      </c>
      <c r="N39" s="207" t="s">
        <v>486</v>
      </c>
      <c r="O39" s="207" t="s">
        <v>486</v>
      </c>
      <c r="P39" s="207" t="str">
        <f t="shared" si="2"/>
        <v>нд</v>
      </c>
      <c r="Q39" s="207" t="str">
        <f t="shared" si="3"/>
        <v>нд</v>
      </c>
      <c r="R39" s="207" t="str">
        <f t="shared" si="7"/>
        <v>нд</v>
      </c>
      <c r="S39" s="207" t="str">
        <f t="shared" si="8"/>
        <v>нд</v>
      </c>
      <c r="T39" s="207" t="s">
        <v>486</v>
      </c>
      <c r="U39" s="207" t="s">
        <v>486</v>
      </c>
      <c r="V39" s="207" t="s">
        <v>486</v>
      </c>
      <c r="W39" s="207" t="s">
        <v>486</v>
      </c>
      <c r="X39" s="241" t="s">
        <v>486</v>
      </c>
      <c r="Y39" s="207" t="s">
        <v>486</v>
      </c>
      <c r="Z39" s="207" t="s">
        <v>486</v>
      </c>
      <c r="AA39" s="207" t="s">
        <v>486</v>
      </c>
      <c r="AB39" s="207" t="str">
        <f t="shared" si="5"/>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
        <v>486</v>
      </c>
      <c r="M40" s="207" t="s">
        <v>486</v>
      </c>
      <c r="N40" s="207" t="s">
        <v>486</v>
      </c>
      <c r="O40" s="207" t="s">
        <v>486</v>
      </c>
      <c r="P40" s="207" t="str">
        <f t="shared" si="2"/>
        <v>нд</v>
      </c>
      <c r="Q40" s="207" t="str">
        <f t="shared" si="3"/>
        <v>нд</v>
      </c>
      <c r="R40" s="207" t="str">
        <f t="shared" si="7"/>
        <v>нд</v>
      </c>
      <c r="S40" s="207" t="str">
        <f t="shared" si="8"/>
        <v>нд</v>
      </c>
      <c r="T40" s="207" t="s">
        <v>486</v>
      </c>
      <c r="U40" s="207" t="s">
        <v>486</v>
      </c>
      <c r="V40" s="207" t="s">
        <v>486</v>
      </c>
      <c r="W40" s="207" t="s">
        <v>486</v>
      </c>
      <c r="X40" s="241" t="s">
        <v>486</v>
      </c>
      <c r="Y40" s="207" t="s">
        <v>486</v>
      </c>
      <c r="Z40" s="207" t="s">
        <v>486</v>
      </c>
      <c r="AA40" s="207" t="s">
        <v>486</v>
      </c>
      <c r="AB40" s="207" t="str">
        <f t="shared" si="5"/>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
        <v>486</v>
      </c>
      <c r="M41" s="207" t="s">
        <v>486</v>
      </c>
      <c r="N41" s="207" t="s">
        <v>486</v>
      </c>
      <c r="O41" s="207" t="s">
        <v>486</v>
      </c>
      <c r="P41" s="207" t="str">
        <f t="shared" si="2"/>
        <v>нд</v>
      </c>
      <c r="Q41" s="207" t="str">
        <f t="shared" si="3"/>
        <v>нд</v>
      </c>
      <c r="R41" s="207" t="str">
        <f t="shared" si="7"/>
        <v>нд</v>
      </c>
      <c r="S41" s="207" t="str">
        <f t="shared" si="8"/>
        <v>нд</v>
      </c>
      <c r="T41" s="207" t="s">
        <v>486</v>
      </c>
      <c r="U41" s="207" t="s">
        <v>486</v>
      </c>
      <c r="V41" s="207" t="s">
        <v>486</v>
      </c>
      <c r="W41" s="207" t="s">
        <v>486</v>
      </c>
      <c r="X41" s="241" t="s">
        <v>486</v>
      </c>
      <c r="Y41" s="207" t="s">
        <v>486</v>
      </c>
      <c r="Z41" s="207" t="s">
        <v>486</v>
      </c>
      <c r="AA41" s="207" t="s">
        <v>486</v>
      </c>
      <c r="AB41" s="207" t="str">
        <f t="shared" si="5"/>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
        <v>486</v>
      </c>
      <c r="M42" s="207" t="s">
        <v>486</v>
      </c>
      <c r="N42" s="207" t="s">
        <v>486</v>
      </c>
      <c r="O42" s="207" t="s">
        <v>486</v>
      </c>
      <c r="P42" s="207" t="str">
        <f t="shared" si="2"/>
        <v>нд</v>
      </c>
      <c r="Q42" s="207" t="str">
        <f t="shared" si="3"/>
        <v>нд</v>
      </c>
      <c r="R42" s="207" t="str">
        <f t="shared" si="7"/>
        <v>нд</v>
      </c>
      <c r="S42" s="207" t="str">
        <f t="shared" si="8"/>
        <v>нд</v>
      </c>
      <c r="T42" s="207" t="s">
        <v>486</v>
      </c>
      <c r="U42" s="207" t="s">
        <v>486</v>
      </c>
      <c r="V42" s="207" t="s">
        <v>486</v>
      </c>
      <c r="W42" s="207" t="s">
        <v>486</v>
      </c>
      <c r="X42" s="241" t="s">
        <v>486</v>
      </c>
      <c r="Y42" s="207" t="s">
        <v>486</v>
      </c>
      <c r="Z42" s="207" t="s">
        <v>486</v>
      </c>
      <c r="AA42" s="207" t="s">
        <v>486</v>
      </c>
      <c r="AB42" s="207" t="str">
        <f t="shared" si="5"/>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
        <v>486</v>
      </c>
      <c r="M43" s="207" t="s">
        <v>486</v>
      </c>
      <c r="N43" s="207" t="s">
        <v>486</v>
      </c>
      <c r="O43" s="207" t="s">
        <v>486</v>
      </c>
      <c r="P43" s="207" t="str">
        <f t="shared" si="2"/>
        <v>нд</v>
      </c>
      <c r="Q43" s="207" t="str">
        <f t="shared" si="3"/>
        <v>нд</v>
      </c>
      <c r="R43" s="207" t="str">
        <f t="shared" si="7"/>
        <v>нд</v>
      </c>
      <c r="S43" s="207" t="str">
        <f t="shared" si="8"/>
        <v>нд</v>
      </c>
      <c r="T43" s="207" t="s">
        <v>486</v>
      </c>
      <c r="U43" s="207" t="s">
        <v>486</v>
      </c>
      <c r="V43" s="207" t="s">
        <v>486</v>
      </c>
      <c r="W43" s="207" t="s">
        <v>486</v>
      </c>
      <c r="X43" s="241" t="s">
        <v>486</v>
      </c>
      <c r="Y43" s="207" t="s">
        <v>486</v>
      </c>
      <c r="Z43" s="207" t="s">
        <v>486</v>
      </c>
      <c r="AA43" s="207" t="s">
        <v>486</v>
      </c>
      <c r="AB43" s="207" t="str">
        <f t="shared" si="5"/>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
        <v>486</v>
      </c>
      <c r="M44" s="207" t="s">
        <v>486</v>
      </c>
      <c r="N44" s="207" t="s">
        <v>486</v>
      </c>
      <c r="O44" s="207" t="s">
        <v>486</v>
      </c>
      <c r="P44" s="207" t="str">
        <f t="shared" si="2"/>
        <v>нд</v>
      </c>
      <c r="Q44" s="207" t="str">
        <f t="shared" si="3"/>
        <v>нд</v>
      </c>
      <c r="R44" s="207" t="str">
        <f t="shared" si="7"/>
        <v>нд</v>
      </c>
      <c r="S44" s="207" t="str">
        <f t="shared" si="8"/>
        <v>нд</v>
      </c>
      <c r="T44" s="207" t="s">
        <v>486</v>
      </c>
      <c r="U44" s="207" t="s">
        <v>486</v>
      </c>
      <c r="V44" s="207" t="s">
        <v>486</v>
      </c>
      <c r="W44" s="207" t="s">
        <v>486</v>
      </c>
      <c r="X44" s="241" t="s">
        <v>486</v>
      </c>
      <c r="Y44" s="207" t="s">
        <v>486</v>
      </c>
      <c r="Z44" s="207" t="s">
        <v>486</v>
      </c>
      <c r="AA44" s="207" t="s">
        <v>486</v>
      </c>
      <c r="AB44" s="207" t="str">
        <f t="shared" si="5"/>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
        <v>486</v>
      </c>
      <c r="M45" s="207" t="s">
        <v>486</v>
      </c>
      <c r="N45" s="207" t="s">
        <v>486</v>
      </c>
      <c r="O45" s="207" t="s">
        <v>486</v>
      </c>
      <c r="P45" s="207" t="str">
        <f t="shared" si="2"/>
        <v>нд</v>
      </c>
      <c r="Q45" s="207" t="str">
        <f t="shared" si="3"/>
        <v>нд</v>
      </c>
      <c r="R45" s="207" t="str">
        <f t="shared" si="7"/>
        <v>нд</v>
      </c>
      <c r="S45" s="207" t="str">
        <f t="shared" si="8"/>
        <v>нд</v>
      </c>
      <c r="T45" s="207" t="s">
        <v>486</v>
      </c>
      <c r="U45" s="207" t="s">
        <v>486</v>
      </c>
      <c r="V45" s="207" t="s">
        <v>486</v>
      </c>
      <c r="W45" s="207" t="s">
        <v>486</v>
      </c>
      <c r="X45" s="241" t="s">
        <v>486</v>
      </c>
      <c r="Y45" s="207" t="s">
        <v>486</v>
      </c>
      <c r="Z45" s="207" t="s">
        <v>486</v>
      </c>
      <c r="AA45" s="207" t="s">
        <v>486</v>
      </c>
      <c r="AB45" s="207" t="str">
        <f t="shared" si="5"/>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
        <v>486</v>
      </c>
      <c r="M46" s="207" t="s">
        <v>486</v>
      </c>
      <c r="N46" s="207" t="s">
        <v>486</v>
      </c>
      <c r="O46" s="207" t="s">
        <v>486</v>
      </c>
      <c r="P46" s="207" t="str">
        <f t="shared" si="2"/>
        <v>нд</v>
      </c>
      <c r="Q46" s="207" t="str">
        <f t="shared" si="3"/>
        <v>нд</v>
      </c>
      <c r="R46" s="207" t="str">
        <f t="shared" si="7"/>
        <v>нд</v>
      </c>
      <c r="S46" s="207" t="str">
        <f t="shared" si="8"/>
        <v>нд</v>
      </c>
      <c r="T46" s="207" t="s">
        <v>486</v>
      </c>
      <c r="U46" s="207" t="s">
        <v>486</v>
      </c>
      <c r="V46" s="207" t="s">
        <v>486</v>
      </c>
      <c r="W46" s="207" t="s">
        <v>486</v>
      </c>
      <c r="X46" s="241" t="s">
        <v>486</v>
      </c>
      <c r="Y46" s="207" t="s">
        <v>486</v>
      </c>
      <c r="Z46" s="207" t="s">
        <v>486</v>
      </c>
      <c r="AA46" s="207" t="s">
        <v>486</v>
      </c>
      <c r="AB46" s="207" t="str">
        <f t="shared" si="5"/>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
        <v>486</v>
      </c>
      <c r="M47" s="207" t="s">
        <v>486</v>
      </c>
      <c r="N47" s="207" t="s">
        <v>486</v>
      </c>
      <c r="O47" s="207" t="s">
        <v>486</v>
      </c>
      <c r="P47" s="207" t="str">
        <f t="shared" si="2"/>
        <v>нд</v>
      </c>
      <c r="Q47" s="207" t="str">
        <f t="shared" si="3"/>
        <v>нд</v>
      </c>
      <c r="R47" s="207" t="str">
        <f t="shared" si="7"/>
        <v>нд</v>
      </c>
      <c r="S47" s="207" t="str">
        <f t="shared" si="8"/>
        <v>нд</v>
      </c>
      <c r="T47" s="207" t="s">
        <v>486</v>
      </c>
      <c r="U47" s="207" t="s">
        <v>486</v>
      </c>
      <c r="V47" s="207" t="s">
        <v>486</v>
      </c>
      <c r="W47" s="207" t="s">
        <v>486</v>
      </c>
      <c r="X47" s="241" t="s">
        <v>486</v>
      </c>
      <c r="Y47" s="207" t="s">
        <v>486</v>
      </c>
      <c r="Z47" s="207" t="s">
        <v>486</v>
      </c>
      <c r="AA47" s="207" t="s">
        <v>486</v>
      </c>
      <c r="AB47" s="207" t="str">
        <f t="shared" si="5"/>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
        <v>486</v>
      </c>
      <c r="M48" s="207" t="s">
        <v>486</v>
      </c>
      <c r="N48" s="207" t="s">
        <v>486</v>
      </c>
      <c r="O48" s="207" t="s">
        <v>486</v>
      </c>
      <c r="P48" s="207" t="str">
        <f t="shared" si="2"/>
        <v>нд</v>
      </c>
      <c r="Q48" s="207" t="str">
        <f t="shared" si="3"/>
        <v>нд</v>
      </c>
      <c r="R48" s="207" t="str">
        <f t="shared" si="7"/>
        <v>нд</v>
      </c>
      <c r="S48" s="207" t="str">
        <f t="shared" si="8"/>
        <v>нд</v>
      </c>
      <c r="T48" s="207" t="s">
        <v>486</v>
      </c>
      <c r="U48" s="207" t="s">
        <v>486</v>
      </c>
      <c r="V48" s="207" t="s">
        <v>486</v>
      </c>
      <c r="W48" s="207" t="s">
        <v>486</v>
      </c>
      <c r="X48" s="241" t="s">
        <v>486</v>
      </c>
      <c r="Y48" s="207" t="s">
        <v>486</v>
      </c>
      <c r="Z48" s="207" t="s">
        <v>486</v>
      </c>
      <c r="AA48" s="207" t="s">
        <v>486</v>
      </c>
      <c r="AB48" s="207" t="str">
        <f t="shared" si="5"/>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
        <v>486</v>
      </c>
      <c r="M49" s="207" t="s">
        <v>486</v>
      </c>
      <c r="N49" s="207" t="s">
        <v>486</v>
      </c>
      <c r="O49" s="207" t="s">
        <v>486</v>
      </c>
      <c r="P49" s="207" t="str">
        <f t="shared" si="2"/>
        <v>нд</v>
      </c>
      <c r="Q49" s="207" t="str">
        <f t="shared" si="3"/>
        <v>нд</v>
      </c>
      <c r="R49" s="207" t="str">
        <f t="shared" si="7"/>
        <v>нд</v>
      </c>
      <c r="S49" s="207" t="str">
        <f t="shared" si="8"/>
        <v>нд</v>
      </c>
      <c r="T49" s="207" t="s">
        <v>486</v>
      </c>
      <c r="U49" s="207" t="s">
        <v>486</v>
      </c>
      <c r="V49" s="207" t="s">
        <v>486</v>
      </c>
      <c r="W49" s="207" t="s">
        <v>486</v>
      </c>
      <c r="X49" s="241" t="s">
        <v>486</v>
      </c>
      <c r="Y49" s="207" t="s">
        <v>486</v>
      </c>
      <c r="Z49" s="207" t="s">
        <v>486</v>
      </c>
      <c r="AA49" s="207" t="s">
        <v>486</v>
      </c>
      <c r="AB49" s="207" t="str">
        <f t="shared" si="5"/>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
        <v>486</v>
      </c>
      <c r="M50" s="207" t="s">
        <v>486</v>
      </c>
      <c r="N50" s="207" t="s">
        <v>486</v>
      </c>
      <c r="O50" s="207" t="s">
        <v>486</v>
      </c>
      <c r="P50" s="207" t="str">
        <f t="shared" si="2"/>
        <v>нд</v>
      </c>
      <c r="Q50" s="207" t="str">
        <f t="shared" si="3"/>
        <v>нд</v>
      </c>
      <c r="R50" s="207" t="str">
        <f t="shared" si="7"/>
        <v>нд</v>
      </c>
      <c r="S50" s="207" t="str">
        <f t="shared" si="8"/>
        <v>нд</v>
      </c>
      <c r="T50" s="207" t="s">
        <v>486</v>
      </c>
      <c r="U50" s="207" t="s">
        <v>486</v>
      </c>
      <c r="V50" s="207" t="s">
        <v>486</v>
      </c>
      <c r="W50" s="207" t="s">
        <v>486</v>
      </c>
      <c r="X50" s="241" t="s">
        <v>486</v>
      </c>
      <c r="Y50" s="207" t="s">
        <v>486</v>
      </c>
      <c r="Z50" s="207" t="s">
        <v>486</v>
      </c>
      <c r="AA50" s="207" t="s">
        <v>486</v>
      </c>
      <c r="AB50" s="207" t="str">
        <f t="shared" si="5"/>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
        <v>486</v>
      </c>
      <c r="M51" s="207" t="s">
        <v>486</v>
      </c>
      <c r="N51" s="207" t="s">
        <v>486</v>
      </c>
      <c r="O51" s="207" t="s">
        <v>486</v>
      </c>
      <c r="P51" s="207" t="str">
        <f t="shared" si="2"/>
        <v>нд</v>
      </c>
      <c r="Q51" s="207" t="str">
        <f t="shared" si="3"/>
        <v>нд</v>
      </c>
      <c r="R51" s="207" t="s">
        <v>486</v>
      </c>
      <c r="S51" s="207" t="s">
        <v>486</v>
      </c>
      <c r="T51" s="207" t="s">
        <v>486</v>
      </c>
      <c r="U51" s="207" t="s">
        <v>486</v>
      </c>
      <c r="V51" s="207" t="s">
        <v>486</v>
      </c>
      <c r="W51" s="207" t="s">
        <v>486</v>
      </c>
      <c r="X51" s="241" t="s">
        <v>486</v>
      </c>
      <c r="Y51" s="207" t="s">
        <v>486</v>
      </c>
      <c r="Z51" s="207" t="s">
        <v>486</v>
      </c>
      <c r="AA51" s="207" t="s">
        <v>486</v>
      </c>
      <c r="AB51" s="207" t="str">
        <f t="shared" si="5"/>
        <v>нд</v>
      </c>
      <c r="AC51" s="207" t="s">
        <v>486</v>
      </c>
    </row>
    <row r="52" spans="1:29" x14ac:dyDescent="0.25">
      <c r="A52" s="67" t="s">
        <v>138</v>
      </c>
      <c r="B52" s="40" t="s">
        <v>137</v>
      </c>
      <c r="C52" s="207">
        <f>C30</f>
        <v>3.8401639344262293</v>
      </c>
      <c r="D52" s="207" t="s">
        <v>486</v>
      </c>
      <c r="E52" s="207" t="s">
        <v>486</v>
      </c>
      <c r="F52" s="208">
        <f t="shared" si="1"/>
        <v>3.8401639344262293</v>
      </c>
      <c r="G52" s="207" t="s">
        <v>486</v>
      </c>
      <c r="H52" s="207" t="s">
        <v>486</v>
      </c>
      <c r="I52" s="207" t="s">
        <v>486</v>
      </c>
      <c r="J52" s="207" t="s">
        <v>486</v>
      </c>
      <c r="K52" s="207" t="s">
        <v>486</v>
      </c>
      <c r="L52" s="207" t="s">
        <v>486</v>
      </c>
      <c r="M52" s="207" t="s">
        <v>486</v>
      </c>
      <c r="N52" s="207" t="s">
        <v>486</v>
      </c>
      <c r="O52" s="207" t="s">
        <v>486</v>
      </c>
      <c r="P52" s="207" t="s">
        <v>486</v>
      </c>
      <c r="Q52" s="207" t="str">
        <f t="shared" si="3"/>
        <v>нд</v>
      </c>
      <c r="R52" s="207" t="str">
        <f t="shared" ref="R52:R56" si="9">E52</f>
        <v>нд</v>
      </c>
      <c r="S52" s="207" t="s">
        <v>486</v>
      </c>
      <c r="T52" s="207" t="s">
        <v>486</v>
      </c>
      <c r="U52" s="207" t="s">
        <v>486</v>
      </c>
      <c r="V52" s="207">
        <f>C52</f>
        <v>3.8401639344262293</v>
      </c>
      <c r="W52" s="207" t="s">
        <v>486</v>
      </c>
      <c r="X52" s="241" t="s">
        <v>486</v>
      </c>
      <c r="Y52" s="207" t="s">
        <v>486</v>
      </c>
      <c r="Z52" s="207" t="s">
        <v>486</v>
      </c>
      <c r="AA52" s="207" t="s">
        <v>486</v>
      </c>
      <c r="AB52" s="207">
        <f>C52</f>
        <v>3.8401639344262293</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
        <v>486</v>
      </c>
      <c r="M53" s="207" t="s">
        <v>486</v>
      </c>
      <c r="N53" s="207" t="s">
        <v>486</v>
      </c>
      <c r="O53" s="207" t="s">
        <v>486</v>
      </c>
      <c r="P53" s="207" t="str">
        <f t="shared" si="2"/>
        <v>нд</v>
      </c>
      <c r="Q53" s="207" t="str">
        <f t="shared" si="3"/>
        <v>нд</v>
      </c>
      <c r="R53" s="207" t="str">
        <f t="shared" si="9"/>
        <v>нд</v>
      </c>
      <c r="S53" s="207" t="str">
        <f t="shared" ref="S53:S55" si="10">F53</f>
        <v>нд</v>
      </c>
      <c r="T53" s="207" t="s">
        <v>486</v>
      </c>
      <c r="U53" s="207" t="s">
        <v>486</v>
      </c>
      <c r="V53" s="207" t="s">
        <v>486</v>
      </c>
      <c r="W53" s="207" t="s">
        <v>486</v>
      </c>
      <c r="X53" s="241" t="s">
        <v>486</v>
      </c>
      <c r="Y53" s="207" t="s">
        <v>486</v>
      </c>
      <c r="Z53" s="207" t="s">
        <v>486</v>
      </c>
      <c r="AA53" s="207" t="s">
        <v>486</v>
      </c>
      <c r="AB53" s="207" t="str">
        <f t="shared" si="5"/>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
        <v>486</v>
      </c>
      <c r="M54" s="207" t="s">
        <v>486</v>
      </c>
      <c r="N54" s="207" t="s">
        <v>486</v>
      </c>
      <c r="O54" s="207" t="s">
        <v>486</v>
      </c>
      <c r="P54" s="207" t="str">
        <f t="shared" si="2"/>
        <v>нд</v>
      </c>
      <c r="Q54" s="207" t="str">
        <f t="shared" si="3"/>
        <v>нд</v>
      </c>
      <c r="R54" s="207" t="str">
        <f t="shared" si="9"/>
        <v>нд</v>
      </c>
      <c r="S54" s="207" t="str">
        <f t="shared" si="10"/>
        <v>нд</v>
      </c>
      <c r="T54" s="207" t="s">
        <v>486</v>
      </c>
      <c r="U54" s="207" t="s">
        <v>486</v>
      </c>
      <c r="V54" s="207" t="s">
        <v>486</v>
      </c>
      <c r="W54" s="207" t="s">
        <v>486</v>
      </c>
      <c r="X54" s="241" t="s">
        <v>486</v>
      </c>
      <c r="Y54" s="207" t="s">
        <v>486</v>
      </c>
      <c r="Z54" s="207" t="s">
        <v>486</v>
      </c>
      <c r="AA54" s="207" t="s">
        <v>486</v>
      </c>
      <c r="AB54" s="207" t="str">
        <f t="shared" si="5"/>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
        <v>486</v>
      </c>
      <c r="M55" s="207" t="s">
        <v>486</v>
      </c>
      <c r="N55" s="207" t="s">
        <v>486</v>
      </c>
      <c r="O55" s="207" t="s">
        <v>486</v>
      </c>
      <c r="P55" s="207" t="str">
        <f t="shared" si="2"/>
        <v>нд</v>
      </c>
      <c r="Q55" s="207" t="str">
        <f t="shared" si="3"/>
        <v>нд</v>
      </c>
      <c r="R55" s="207" t="str">
        <f t="shared" si="9"/>
        <v>нд</v>
      </c>
      <c r="S55" s="207" t="str">
        <f t="shared" si="10"/>
        <v>нд</v>
      </c>
      <c r="T55" s="207" t="s">
        <v>486</v>
      </c>
      <c r="U55" s="207" t="s">
        <v>486</v>
      </c>
      <c r="V55" s="207" t="s">
        <v>486</v>
      </c>
      <c r="W55" s="207" t="s">
        <v>486</v>
      </c>
      <c r="X55" s="207" t="s">
        <v>486</v>
      </c>
      <c r="Y55" s="207" t="s">
        <v>486</v>
      </c>
      <c r="Z55" s="207" t="s">
        <v>486</v>
      </c>
      <c r="AA55" s="207" t="s">
        <v>486</v>
      </c>
      <c r="AB55" s="207" t="str">
        <f t="shared" si="5"/>
        <v>нд</v>
      </c>
      <c r="AC55" s="207" t="s">
        <v>486</v>
      </c>
    </row>
    <row r="56" spans="1:29" x14ac:dyDescent="0.25">
      <c r="A56" s="67" t="s">
        <v>133</v>
      </c>
      <c r="B56" s="66" t="s">
        <v>127</v>
      </c>
      <c r="C56" s="207">
        <v>3.9780000000000002</v>
      </c>
      <c r="D56" s="207" t="s">
        <v>486</v>
      </c>
      <c r="E56" s="207" t="s">
        <v>486</v>
      </c>
      <c r="F56" s="208">
        <f t="shared" si="1"/>
        <v>3.9780000000000002</v>
      </c>
      <c r="G56" s="207" t="s">
        <v>486</v>
      </c>
      <c r="H56" s="207" t="s">
        <v>486</v>
      </c>
      <c r="I56" s="207" t="s">
        <v>486</v>
      </c>
      <c r="J56" s="207" t="s">
        <v>486</v>
      </c>
      <c r="K56" s="207" t="s">
        <v>486</v>
      </c>
      <c r="L56" s="207" t="s">
        <v>486</v>
      </c>
      <c r="M56" s="207" t="s">
        <v>486</v>
      </c>
      <c r="N56" s="207" t="s">
        <v>486</v>
      </c>
      <c r="O56" s="207" t="s">
        <v>486</v>
      </c>
      <c r="P56" s="207" t="s">
        <v>486</v>
      </c>
      <c r="Q56" s="207" t="str">
        <f t="shared" si="3"/>
        <v>нд</v>
      </c>
      <c r="R56" s="207" t="str">
        <f t="shared" si="9"/>
        <v>нд</v>
      </c>
      <c r="S56" s="207" t="s">
        <v>486</v>
      </c>
      <c r="T56" s="207" t="s">
        <v>486</v>
      </c>
      <c r="U56" s="207" t="s">
        <v>486</v>
      </c>
      <c r="V56" s="207">
        <f>C56</f>
        <v>3.9780000000000002</v>
      </c>
      <c r="W56" s="207" t="s">
        <v>486</v>
      </c>
      <c r="X56" s="241" t="s">
        <v>486</v>
      </c>
      <c r="Y56" s="207" t="s">
        <v>486</v>
      </c>
      <c r="Z56" s="207" t="s">
        <v>486</v>
      </c>
      <c r="AA56" s="207" t="s">
        <v>486</v>
      </c>
      <c r="AB56" s="207">
        <f t="shared" si="5"/>
        <v>3.9780000000000002</v>
      </c>
      <c r="AC56" s="207" t="s">
        <v>486</v>
      </c>
    </row>
    <row r="57" spans="1:29" x14ac:dyDescent="0.25">
      <c r="A57" s="67" t="s">
        <v>132</v>
      </c>
      <c r="B57" s="66" t="s">
        <v>525</v>
      </c>
      <c r="C57" s="207">
        <v>26</v>
      </c>
      <c r="D57" s="207" t="s">
        <v>486</v>
      </c>
      <c r="E57" s="207" t="s">
        <v>486</v>
      </c>
      <c r="F57" s="242">
        <f t="shared" si="1"/>
        <v>26</v>
      </c>
      <c r="G57" s="207" t="s">
        <v>486</v>
      </c>
      <c r="H57" s="207" t="s">
        <v>486</v>
      </c>
      <c r="I57" s="207" t="s">
        <v>486</v>
      </c>
      <c r="J57" s="207" t="s">
        <v>486</v>
      </c>
      <c r="K57" s="207" t="s">
        <v>486</v>
      </c>
      <c r="L57" s="207" t="s">
        <v>486</v>
      </c>
      <c r="M57" s="207" t="s">
        <v>486</v>
      </c>
      <c r="N57" s="207" t="s">
        <v>486</v>
      </c>
      <c r="O57" s="207" t="s">
        <v>486</v>
      </c>
      <c r="P57" s="207" t="s">
        <v>486</v>
      </c>
      <c r="Q57" s="207" t="s">
        <v>486</v>
      </c>
      <c r="R57" s="207" t="s">
        <v>486</v>
      </c>
      <c r="S57" s="207" t="s">
        <v>486</v>
      </c>
      <c r="T57" s="207" t="s">
        <v>486</v>
      </c>
      <c r="U57" s="207" t="s">
        <v>486</v>
      </c>
      <c r="V57" s="207">
        <f>C57</f>
        <v>26</v>
      </c>
      <c r="W57" s="207" t="s">
        <v>486</v>
      </c>
      <c r="X57" s="241" t="s">
        <v>486</v>
      </c>
      <c r="Y57" s="207" t="s">
        <v>486</v>
      </c>
      <c r="Z57" s="207" t="s">
        <v>486</v>
      </c>
      <c r="AA57" s="207" t="s">
        <v>486</v>
      </c>
      <c r="AB57" s="241">
        <f t="shared" si="5"/>
        <v>26</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
        <v>486</v>
      </c>
      <c r="M58" s="207" t="s">
        <v>486</v>
      </c>
      <c r="N58" s="207" t="s">
        <v>486</v>
      </c>
      <c r="O58" s="207" t="s">
        <v>486</v>
      </c>
      <c r="P58" s="207" t="str">
        <f t="shared" si="2"/>
        <v>нд</v>
      </c>
      <c r="Q58" s="207" t="str">
        <f t="shared" si="3"/>
        <v>нд</v>
      </c>
      <c r="R58" s="207" t="str">
        <f t="shared" ref="R58:R64" si="11">E58</f>
        <v>нд</v>
      </c>
      <c r="S58" s="207" t="s">
        <v>486</v>
      </c>
      <c r="T58" s="207" t="s">
        <v>486</v>
      </c>
      <c r="U58" s="207" t="s">
        <v>486</v>
      </c>
      <c r="V58" s="207" t="s">
        <v>486</v>
      </c>
      <c r="W58" s="207" t="s">
        <v>486</v>
      </c>
      <c r="X58" s="241" t="s">
        <v>486</v>
      </c>
      <c r="Y58" s="207" t="s">
        <v>486</v>
      </c>
      <c r="Z58" s="207" t="s">
        <v>486</v>
      </c>
      <c r="AA58" s="207" t="s">
        <v>486</v>
      </c>
      <c r="AB58" s="207" t="str">
        <f t="shared" si="5"/>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
        <v>486</v>
      </c>
      <c r="M59" s="207" t="s">
        <v>486</v>
      </c>
      <c r="N59" s="207" t="s">
        <v>486</v>
      </c>
      <c r="O59" s="207" t="s">
        <v>486</v>
      </c>
      <c r="P59" s="207" t="str">
        <f t="shared" si="2"/>
        <v>нд</v>
      </c>
      <c r="Q59" s="207" t="str">
        <f t="shared" si="3"/>
        <v>нд</v>
      </c>
      <c r="R59" s="207" t="str">
        <f t="shared" si="11"/>
        <v>нд</v>
      </c>
      <c r="S59" s="207" t="s">
        <v>486</v>
      </c>
      <c r="T59" s="207" t="s">
        <v>486</v>
      </c>
      <c r="U59" s="207" t="s">
        <v>486</v>
      </c>
      <c r="V59" s="207" t="s">
        <v>486</v>
      </c>
      <c r="W59" s="207" t="s">
        <v>486</v>
      </c>
      <c r="X59" s="241" t="s">
        <v>486</v>
      </c>
      <c r="Y59" s="207" t="s">
        <v>486</v>
      </c>
      <c r="Z59" s="207" t="s">
        <v>486</v>
      </c>
      <c r="AA59" s="207" t="s">
        <v>486</v>
      </c>
      <c r="AB59" s="207" t="str">
        <f t="shared" si="5"/>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
        <v>486</v>
      </c>
      <c r="M60" s="207" t="s">
        <v>486</v>
      </c>
      <c r="N60" s="207" t="s">
        <v>486</v>
      </c>
      <c r="O60" s="207" t="s">
        <v>486</v>
      </c>
      <c r="P60" s="207" t="str">
        <f t="shared" si="2"/>
        <v>нд</v>
      </c>
      <c r="Q60" s="207" t="str">
        <f t="shared" si="3"/>
        <v>нд</v>
      </c>
      <c r="R60" s="207" t="str">
        <f t="shared" si="11"/>
        <v>нд</v>
      </c>
      <c r="S60" s="207" t="s">
        <v>486</v>
      </c>
      <c r="T60" s="207" t="s">
        <v>486</v>
      </c>
      <c r="U60" s="207" t="s">
        <v>486</v>
      </c>
      <c r="V60" s="207" t="s">
        <v>486</v>
      </c>
      <c r="W60" s="207" t="s">
        <v>486</v>
      </c>
      <c r="X60" s="241" t="s">
        <v>486</v>
      </c>
      <c r="Y60" s="207" t="s">
        <v>486</v>
      </c>
      <c r="Z60" s="207" t="s">
        <v>486</v>
      </c>
      <c r="AA60" s="207" t="s">
        <v>486</v>
      </c>
      <c r="AB60" s="207" t="str">
        <f t="shared" si="5"/>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
        <v>486</v>
      </c>
      <c r="M61" s="207" t="s">
        <v>486</v>
      </c>
      <c r="N61" s="207" t="s">
        <v>486</v>
      </c>
      <c r="O61" s="207" t="s">
        <v>486</v>
      </c>
      <c r="P61" s="207" t="str">
        <f t="shared" si="2"/>
        <v>нд</v>
      </c>
      <c r="Q61" s="207" t="str">
        <f t="shared" si="3"/>
        <v>нд</v>
      </c>
      <c r="R61" s="207" t="str">
        <f t="shared" si="11"/>
        <v>нд</v>
      </c>
      <c r="S61" s="207" t="s">
        <v>486</v>
      </c>
      <c r="T61" s="207" t="s">
        <v>486</v>
      </c>
      <c r="U61" s="207" t="s">
        <v>486</v>
      </c>
      <c r="V61" s="207" t="s">
        <v>486</v>
      </c>
      <c r="W61" s="207" t="s">
        <v>486</v>
      </c>
      <c r="X61" s="241" t="s">
        <v>486</v>
      </c>
      <c r="Y61" s="207" t="s">
        <v>486</v>
      </c>
      <c r="Z61" s="207" t="s">
        <v>486</v>
      </c>
      <c r="AA61" s="207" t="s">
        <v>486</v>
      </c>
      <c r="AB61" s="207" t="str">
        <f t="shared" si="5"/>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
        <v>486</v>
      </c>
      <c r="M62" s="207" t="s">
        <v>486</v>
      </c>
      <c r="N62" s="207" t="s">
        <v>486</v>
      </c>
      <c r="O62" s="207" t="s">
        <v>486</v>
      </c>
      <c r="P62" s="207" t="str">
        <f t="shared" si="2"/>
        <v>нд</v>
      </c>
      <c r="Q62" s="207" t="str">
        <f t="shared" si="3"/>
        <v>нд</v>
      </c>
      <c r="R62" s="207" t="str">
        <f t="shared" si="11"/>
        <v>нд</v>
      </c>
      <c r="S62" s="207" t="s">
        <v>486</v>
      </c>
      <c r="T62" s="207" t="s">
        <v>486</v>
      </c>
      <c r="U62" s="207" t="s">
        <v>486</v>
      </c>
      <c r="V62" s="207" t="s">
        <v>486</v>
      </c>
      <c r="W62" s="207" t="s">
        <v>486</v>
      </c>
      <c r="X62" s="241" t="s">
        <v>486</v>
      </c>
      <c r="Y62" s="207" t="s">
        <v>486</v>
      </c>
      <c r="Z62" s="207" t="s">
        <v>486</v>
      </c>
      <c r="AA62" s="207" t="s">
        <v>486</v>
      </c>
      <c r="AB62" s="207" t="str">
        <f t="shared" si="5"/>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
        <v>486</v>
      </c>
      <c r="M63" s="207" t="s">
        <v>486</v>
      </c>
      <c r="N63" s="207" t="s">
        <v>486</v>
      </c>
      <c r="O63" s="207" t="s">
        <v>486</v>
      </c>
      <c r="P63" s="207" t="str">
        <f t="shared" si="2"/>
        <v>нд</v>
      </c>
      <c r="Q63" s="207" t="str">
        <f t="shared" si="3"/>
        <v>нд</v>
      </c>
      <c r="R63" s="207" t="str">
        <f t="shared" si="11"/>
        <v>нд</v>
      </c>
      <c r="S63" s="207" t="s">
        <v>486</v>
      </c>
      <c r="T63" s="207" t="s">
        <v>486</v>
      </c>
      <c r="U63" s="207" t="s">
        <v>486</v>
      </c>
      <c r="V63" s="207" t="s">
        <v>486</v>
      </c>
      <c r="W63" s="207" t="s">
        <v>486</v>
      </c>
      <c r="X63" s="241" t="s">
        <v>486</v>
      </c>
      <c r="Y63" s="207" t="s">
        <v>486</v>
      </c>
      <c r="Z63" s="207" t="s">
        <v>486</v>
      </c>
      <c r="AA63" s="207" t="s">
        <v>486</v>
      </c>
      <c r="AB63" s="207" t="str">
        <f t="shared" si="5"/>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
        <v>486</v>
      </c>
      <c r="M64" s="207" t="s">
        <v>486</v>
      </c>
      <c r="N64" s="207" t="s">
        <v>486</v>
      </c>
      <c r="O64" s="207" t="s">
        <v>486</v>
      </c>
      <c r="P64" s="207" t="str">
        <f t="shared" si="2"/>
        <v>нд</v>
      </c>
      <c r="Q64" s="207" t="str">
        <f t="shared" si="3"/>
        <v>нд</v>
      </c>
      <c r="R64" s="207" t="str">
        <f t="shared" si="11"/>
        <v>нд</v>
      </c>
      <c r="S64" s="207" t="s">
        <v>486</v>
      </c>
      <c r="T64" s="207" t="s">
        <v>486</v>
      </c>
      <c r="U64" s="207" t="s">
        <v>486</v>
      </c>
      <c r="V64" s="207" t="s">
        <v>486</v>
      </c>
      <c r="W64" s="207" t="s">
        <v>486</v>
      </c>
      <c r="X64" s="241" t="s">
        <v>486</v>
      </c>
      <c r="Y64" s="207" t="s">
        <v>486</v>
      </c>
      <c r="Z64" s="207" t="s">
        <v>486</v>
      </c>
      <c r="AA64" s="207" t="s">
        <v>486</v>
      </c>
      <c r="AB64" s="207" t="str">
        <f t="shared" si="5"/>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241"/>
      <c r="Y65" s="54"/>
      <c r="Z65" s="54"/>
      <c r="AA65" s="54"/>
      <c r="AB65" s="54"/>
    </row>
    <row r="66" spans="1:28" ht="54" customHeight="1" x14ac:dyDescent="0.25">
      <c r="A66" s="54"/>
      <c r="B66" s="386"/>
      <c r="C66" s="386"/>
      <c r="D66" s="386"/>
      <c r="E66" s="386"/>
      <c r="F66" s="386"/>
      <c r="G66" s="386"/>
      <c r="H66" s="386"/>
      <c r="I66" s="386"/>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7"/>
      <c r="C68" s="387"/>
      <c r="D68" s="387"/>
      <c r="E68" s="387"/>
      <c r="F68" s="387"/>
      <c r="G68" s="387"/>
      <c r="H68" s="387"/>
      <c r="I68" s="387"/>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6"/>
      <c r="C70" s="386"/>
      <c r="D70" s="386"/>
      <c r="E70" s="386"/>
      <c r="F70" s="386"/>
      <c r="G70" s="386"/>
      <c r="H70" s="386"/>
      <c r="I70" s="386"/>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6"/>
      <c r="C72" s="386"/>
      <c r="D72" s="386"/>
      <c r="E72" s="386"/>
      <c r="F72" s="386"/>
      <c r="G72" s="386"/>
      <c r="H72" s="386"/>
      <c r="I72" s="386"/>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7"/>
      <c r="C73" s="387"/>
      <c r="D73" s="387"/>
      <c r="E73" s="387"/>
      <c r="F73" s="387"/>
      <c r="G73" s="387"/>
      <c r="H73" s="387"/>
      <c r="I73" s="387"/>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6"/>
      <c r="C74" s="386"/>
      <c r="D74" s="386"/>
      <c r="E74" s="386"/>
      <c r="F74" s="386"/>
      <c r="G74" s="386"/>
      <c r="H74" s="386"/>
      <c r="I74" s="386"/>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84"/>
      <c r="C75" s="384"/>
      <c r="D75" s="384"/>
      <c r="E75" s="384"/>
      <c r="F75" s="384"/>
      <c r="G75" s="384"/>
      <c r="H75" s="384"/>
      <c r="I75" s="384"/>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85"/>
      <c r="C77" s="385"/>
      <c r="D77" s="385"/>
      <c r="E77" s="385"/>
      <c r="F77" s="385"/>
      <c r="G77" s="385"/>
      <c r="H77" s="385"/>
      <c r="I77" s="385"/>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9" sqref="A19:AV1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499</v>
      </c>
    </row>
    <row r="4" spans="1:48" ht="18.75" x14ac:dyDescent="0.3">
      <c r="AV4" s="14"/>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5" t="str">
        <f>'1. паспорт местоположение'!B12</f>
        <v>P_ИПР-2025-2029-5</v>
      </c>
      <c r="Y12" s="255"/>
      <c r="Z12" s="255"/>
      <c r="AA12" s="255"/>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70.5" customHeight="1" x14ac:dyDescent="0.25">
      <c r="A15" s="196"/>
      <c r="B15" s="196"/>
      <c r="C15" s="196"/>
      <c r="D15" s="196"/>
      <c r="E15" s="196"/>
      <c r="F15" s="196"/>
      <c r="G15" s="196"/>
      <c r="H15" s="196"/>
      <c r="I15" s="196"/>
      <c r="J15" s="196"/>
      <c r="K15" s="196"/>
      <c r="L15" s="196"/>
      <c r="M15" s="196"/>
      <c r="N15" s="196"/>
      <c r="O15" s="196"/>
      <c r="P15" s="196"/>
      <c r="Q15" s="272"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R15" s="272"/>
      <c r="S15" s="272"/>
      <c r="T15" s="272"/>
      <c r="U15" s="272"/>
      <c r="V15" s="272"/>
      <c r="W15" s="272"/>
      <c r="X15" s="272"/>
      <c r="Y15" s="272"/>
      <c r="Z15" s="272"/>
      <c r="AA15" s="272"/>
      <c r="AB15" s="272"/>
      <c r="AC15" s="272"/>
      <c r="AD15" s="272"/>
      <c r="AE15" s="272"/>
      <c r="AF15" s="272"/>
      <c r="AG15" s="272"/>
      <c r="AH15" s="272"/>
      <c r="AI15" s="272"/>
      <c r="AJ15" s="272"/>
      <c r="AK15" s="272"/>
      <c r="AL15" s="196"/>
      <c r="AM15" s="196"/>
      <c r="AN15" s="196"/>
      <c r="AO15" s="196"/>
      <c r="AP15" s="196"/>
      <c r="AQ15" s="196"/>
      <c r="AR15" s="196"/>
      <c r="AS15" s="196"/>
      <c r="AT15" s="196"/>
      <c r="AU15" s="196"/>
      <c r="AV15" s="19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3" t="s">
        <v>469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4" t="s">
        <v>53</v>
      </c>
      <c r="B22" s="415" t="s">
        <v>25</v>
      </c>
      <c r="C22" s="404" t="s">
        <v>52</v>
      </c>
      <c r="D22" s="404" t="s">
        <v>51</v>
      </c>
      <c r="E22" s="418" t="s">
        <v>480</v>
      </c>
      <c r="F22" s="419"/>
      <c r="G22" s="419"/>
      <c r="H22" s="419"/>
      <c r="I22" s="419"/>
      <c r="J22" s="419"/>
      <c r="K22" s="419"/>
      <c r="L22" s="420"/>
      <c r="M22" s="404" t="s">
        <v>50</v>
      </c>
      <c r="N22" s="404" t="s">
        <v>49</v>
      </c>
      <c r="O22" s="404" t="s">
        <v>48</v>
      </c>
      <c r="P22" s="399" t="s">
        <v>239</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2" customFormat="1" ht="64.5" customHeight="1" x14ac:dyDescent="0.25">
      <c r="A23" s="414"/>
      <c r="B23" s="416"/>
      <c r="C23" s="414"/>
      <c r="D23" s="414"/>
      <c r="E23" s="409" t="s">
        <v>24</v>
      </c>
      <c r="F23" s="400" t="s">
        <v>130</v>
      </c>
      <c r="G23" s="400" t="s">
        <v>129</v>
      </c>
      <c r="H23" s="400" t="s">
        <v>128</v>
      </c>
      <c r="I23" s="402" t="s">
        <v>390</v>
      </c>
      <c r="J23" s="402" t="s">
        <v>391</v>
      </c>
      <c r="K23" s="402" t="s">
        <v>392</v>
      </c>
      <c r="L23" s="400" t="s">
        <v>78</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2"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62" t="s">
        <v>14</v>
      </c>
      <c r="AG24" s="162" t="s">
        <v>13</v>
      </c>
      <c r="AH24" s="163" t="s">
        <v>3</v>
      </c>
      <c r="AI24" s="163" t="s">
        <v>12</v>
      </c>
      <c r="AJ24" s="405"/>
      <c r="AK24" s="405"/>
      <c r="AL24" s="405"/>
      <c r="AM24" s="405"/>
      <c r="AN24" s="405"/>
      <c r="AO24" s="405"/>
      <c r="AP24" s="405"/>
      <c r="AQ24" s="423"/>
      <c r="AR24" s="399"/>
      <c r="AS24" s="399"/>
      <c r="AT24" s="399"/>
      <c r="AU24" s="399"/>
      <c r="AV24" s="40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499</v>
      </c>
    </row>
    <row r="4" spans="1:8" x14ac:dyDescent="0.25">
      <c r="B4" s="38"/>
    </row>
    <row r="5" spans="1:8" ht="18.75" x14ac:dyDescent="0.3">
      <c r="A5" s="424" t="str">
        <f>'1. паспорт местоположение'!A5:C5</f>
        <v>Год раскрытия информации: 2026 год</v>
      </c>
      <c r="B5" s="424"/>
      <c r="C5" s="78"/>
      <c r="D5" s="78"/>
      <c r="E5" s="78"/>
      <c r="F5" s="78"/>
      <c r="G5" s="78"/>
      <c r="H5" s="78"/>
    </row>
    <row r="6" spans="1:8" ht="18.75" x14ac:dyDescent="0.3">
      <c r="A6" s="167"/>
      <c r="B6" s="167"/>
      <c r="C6" s="167"/>
      <c r="D6" s="167"/>
      <c r="E6" s="167"/>
      <c r="F6" s="167"/>
      <c r="G6" s="167"/>
      <c r="H6" s="167"/>
    </row>
    <row r="7" spans="1:8" ht="18.75" x14ac:dyDescent="0.25">
      <c r="A7" s="259" t="s">
        <v>10</v>
      </c>
      <c r="B7" s="259"/>
      <c r="C7" s="166"/>
      <c r="D7" s="166"/>
      <c r="E7" s="166"/>
      <c r="F7" s="166"/>
      <c r="G7" s="166"/>
      <c r="H7" s="166"/>
    </row>
    <row r="8" spans="1:8" ht="18.75" x14ac:dyDescent="0.25">
      <c r="A8" s="166"/>
      <c r="B8" s="166"/>
      <c r="C8" s="166"/>
      <c r="D8" s="166"/>
      <c r="E8" s="166"/>
      <c r="F8" s="166"/>
      <c r="G8" s="166"/>
      <c r="H8" s="166"/>
    </row>
    <row r="9" spans="1:8" ht="33.75" customHeight="1" x14ac:dyDescent="0.25">
      <c r="A9" s="272"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2"/>
      <c r="C9" s="164"/>
      <c r="D9" s="164"/>
      <c r="E9" s="164"/>
      <c r="F9" s="164"/>
      <c r="G9" s="164"/>
      <c r="H9" s="164"/>
    </row>
    <row r="10" spans="1:8" x14ac:dyDescent="0.25">
      <c r="A10" s="260" t="s">
        <v>9</v>
      </c>
      <c r="B10" s="26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5" t="str">
        <f>'1. паспорт местоположение'!B12</f>
        <v>P_ИПР-2025-2029-5</v>
      </c>
      <c r="B12" s="255"/>
      <c r="C12" s="164"/>
      <c r="D12" s="164"/>
      <c r="E12" s="164"/>
      <c r="F12" s="164"/>
      <c r="G12" s="164"/>
      <c r="H12" s="164"/>
    </row>
    <row r="13" spans="1:8" x14ac:dyDescent="0.25">
      <c r="A13" s="260" t="s">
        <v>8</v>
      </c>
      <c r="B13" s="260"/>
      <c r="C13" s="165"/>
      <c r="D13" s="165"/>
      <c r="E13" s="165"/>
      <c r="F13" s="165"/>
      <c r="G13" s="165"/>
      <c r="H13" s="165"/>
    </row>
    <row r="14" spans="1:8" ht="18.75" x14ac:dyDescent="0.25">
      <c r="A14" s="10"/>
      <c r="B14" s="10"/>
      <c r="C14" s="10"/>
      <c r="D14" s="10"/>
      <c r="E14" s="10"/>
      <c r="F14" s="10"/>
      <c r="G14" s="10"/>
      <c r="H14" s="10"/>
    </row>
    <row r="15" spans="1:8" ht="90.75" customHeight="1" x14ac:dyDescent="0.25">
      <c r="A15" s="252" t="str">
        <f>'1. паспорт местоположение'!B15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c r="B15" s="252"/>
      <c r="C15" s="164"/>
      <c r="D15" s="164"/>
      <c r="E15" s="164"/>
      <c r="F15" s="164"/>
      <c r="G15" s="164"/>
      <c r="H15" s="164"/>
    </row>
    <row r="16" spans="1:8" x14ac:dyDescent="0.25">
      <c r="A16" s="260" t="s">
        <v>6</v>
      </c>
      <c r="B16" s="260"/>
      <c r="C16" s="165"/>
      <c r="D16" s="165"/>
      <c r="E16" s="165"/>
      <c r="F16" s="165"/>
      <c r="G16" s="165"/>
      <c r="H16" s="165"/>
    </row>
    <row r="17" spans="1:2" x14ac:dyDescent="0.25">
      <c r="B17" s="141"/>
    </row>
    <row r="18" spans="1:2" ht="33.75" customHeight="1" x14ac:dyDescent="0.25">
      <c r="A18" s="428" t="s">
        <v>470</v>
      </c>
      <c r="B18" s="429"/>
    </row>
    <row r="19" spans="1:2" x14ac:dyDescent="0.25">
      <c r="B19" s="38"/>
    </row>
    <row r="20" spans="1:2" ht="16.5" thickBot="1" x14ac:dyDescent="0.3">
      <c r="B20" s="142"/>
    </row>
    <row r="21" spans="1:2" ht="135.75" thickBot="1" x14ac:dyDescent="0.3">
      <c r="A21" s="143" t="s">
        <v>341</v>
      </c>
      <c r="B21" s="201" t="str">
        <f>A15</f>
        <v>Модернизация участка линии электропередачи напряжением 10 кВ, имеющей кадастровый номер 24:12:0000000:6501 от Фидера №1 ДЭС п.Майское, пер.Сымский, 1 до поселка Майское, протяженностью 1 137 метров и участка линии 0,4 кВ, протяженностью 377 метров, с заменой устаревших деревянных опор на железобетонные типа СВ в количестве 26 штук, с заменой, в связи с износом и механической усталостью, неизолированного сталеалюминиевого провода (А-35) на самонесущий изолированный провод (СИП-3) и (СИП-4) общей длиной 3 583 метра и 395 метров, соответственно</v>
      </c>
    </row>
    <row r="22" spans="1:2" ht="16.5" thickBot="1" x14ac:dyDescent="0.3">
      <c r="A22" s="143" t="s">
        <v>342</v>
      </c>
      <c r="B22" s="201" t="str">
        <f>'1. паспорт местоположение'!C27</f>
        <v>Красноярский край, Енисейский муниципальный округ, п.Майское</v>
      </c>
    </row>
    <row r="23" spans="1:2" ht="16.5" thickBot="1" x14ac:dyDescent="0.3">
      <c r="A23" s="143" t="s">
        <v>320</v>
      </c>
      <c r="B23" s="199" t="s">
        <v>515</v>
      </c>
    </row>
    <row r="24" spans="1:2" ht="16.5" thickBot="1" x14ac:dyDescent="0.3">
      <c r="A24" s="143" t="s">
        <v>343</v>
      </c>
      <c r="B24" s="199" t="s">
        <v>486</v>
      </c>
    </row>
    <row r="25" spans="1:2" ht="16.5" thickBot="1" x14ac:dyDescent="0.3">
      <c r="A25" s="144" t="s">
        <v>344</v>
      </c>
      <c r="B25" s="198">
        <v>2028</v>
      </c>
    </row>
    <row r="26" spans="1:2" ht="16.5" thickBot="1" x14ac:dyDescent="0.3">
      <c r="A26" s="145" t="s">
        <v>345</v>
      </c>
      <c r="B26" s="200" t="s">
        <v>486</v>
      </c>
    </row>
    <row r="27" spans="1:2" ht="29.25" thickBot="1" x14ac:dyDescent="0.3">
      <c r="A27" s="151" t="s">
        <v>526</v>
      </c>
      <c r="B27" s="211">
        <f>'6.2. Паспорт фин осв ввод'!C24</f>
        <v>4.6849999999999996</v>
      </c>
    </row>
    <row r="28" spans="1:2" ht="135.75" thickBot="1" x14ac:dyDescent="0.3">
      <c r="A28" s="147" t="s">
        <v>346</v>
      </c>
      <c r="B28" s="201" t="s">
        <v>516</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5" t="s">
        <v>486</v>
      </c>
    </row>
    <row r="57" spans="1:2" x14ac:dyDescent="0.25">
      <c r="A57" s="149" t="s">
        <v>366</v>
      </c>
      <c r="B57" s="426"/>
    </row>
    <row r="58" spans="1:2" x14ac:dyDescent="0.25">
      <c r="A58" s="149" t="s">
        <v>367</v>
      </c>
      <c r="B58" s="426"/>
    </row>
    <row r="59" spans="1:2" x14ac:dyDescent="0.25">
      <c r="A59" s="149" t="s">
        <v>368</v>
      </c>
      <c r="B59" s="426"/>
    </row>
    <row r="60" spans="1:2" x14ac:dyDescent="0.25">
      <c r="A60" s="149" t="s">
        <v>369</v>
      </c>
      <c r="B60" s="426"/>
    </row>
    <row r="61" spans="1:2" ht="16.5" thickBot="1" x14ac:dyDescent="0.3">
      <c r="A61" s="150" t="s">
        <v>370</v>
      </c>
      <c r="B61" s="427"/>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5" t="s">
        <v>486</v>
      </c>
    </row>
    <row r="74" spans="1:2" x14ac:dyDescent="0.25">
      <c r="A74" s="149" t="s">
        <v>382</v>
      </c>
      <c r="B74" s="426"/>
    </row>
    <row r="75" spans="1:2" x14ac:dyDescent="0.25">
      <c r="A75" s="149" t="s">
        <v>383</v>
      </c>
      <c r="B75" s="426"/>
    </row>
    <row r="76" spans="1:2" x14ac:dyDescent="0.25">
      <c r="A76" s="149" t="s">
        <v>384</v>
      </c>
      <c r="B76" s="426"/>
    </row>
    <row r="77" spans="1:2" x14ac:dyDescent="0.25">
      <c r="A77" s="149" t="s">
        <v>385</v>
      </c>
      <c r="B77" s="426"/>
    </row>
    <row r="78" spans="1:2" ht="16.5" thickBot="1" x14ac:dyDescent="0.3">
      <c r="A78" s="155" t="s">
        <v>386</v>
      </c>
      <c r="B78" s="427"/>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2026-02-19T05:09:40Z</dcterms:modified>
</cp:coreProperties>
</file>